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Acer\AppData\Local\Temp\Rar$DIa10364.15862\"/>
    </mc:Choice>
  </mc:AlternateContent>
  <xr:revisionPtr revIDLastSave="0" documentId="13_ncr:1_{4A53579E-2B0C-4245-BA80-485A5EFD060E}" xr6:coauthVersionLast="47" xr6:coauthVersionMax="47" xr10:uidLastSave="{00000000-0000-0000-0000-000000000000}"/>
  <bookViews>
    <workbookView xWindow="19090" yWindow="-110" windowWidth="19420" windowHeight="10300" activeTab="1" xr2:uid="{00000000-000D-0000-FFFF-FFFF00000000}"/>
  </bookViews>
  <sheets>
    <sheet name="DESGLOSE AIU " sheetId="5" r:id="rId1"/>
    <sheet name="FORMULARIO No. 1" sheetId="4" r:id="rId2"/>
    <sheet name="NP 1 2.01" sheetId="3" r:id="rId3"/>
    <sheet name="NP2 2.02 " sheetId="2" r:id="rId4"/>
    <sheet name="NP 3 FIBRA" sheetId="1" r:id="rId5"/>
  </sheets>
  <externalReferences>
    <externalReference r:id="rId6"/>
    <externalReference r:id="rId7"/>
    <externalReference r:id="rId8"/>
  </externalReferences>
  <definedNames>
    <definedName name="_________PJ50" localSheetId="0">#REF!</definedName>
    <definedName name="_________PJ50">#REF!</definedName>
    <definedName name="________key3" localSheetId="0">#REF!</definedName>
    <definedName name="________key3">#REF!</definedName>
    <definedName name="________MA2" localSheetId="0">#REF!</definedName>
    <definedName name="________MA2">#REF!</definedName>
    <definedName name="________PJ50">#REF!</definedName>
    <definedName name="_______cua1">#REF!</definedName>
    <definedName name="_______DMD1">#REF!</definedName>
    <definedName name="_______MA2">#REF!</definedName>
    <definedName name="_______PJ50">#REF!</definedName>
    <definedName name="_______VPD1">#REF!</definedName>
    <definedName name="_______VPI1">#REF!</definedName>
    <definedName name="_______VRA1">#REF!</definedName>
    <definedName name="______cua1">#REF!</definedName>
    <definedName name="______DMD1">#REF!</definedName>
    <definedName name="______INF1">#REF!</definedName>
    <definedName name="______MA2">#REF!</definedName>
    <definedName name="______PJ50">#REF!</definedName>
    <definedName name="______pr01">#REF!</definedName>
    <definedName name="______pr02">#REF!</definedName>
    <definedName name="______pr03">#REF!</definedName>
    <definedName name="______pr04">#REF!</definedName>
    <definedName name="______pr05">#REF!</definedName>
    <definedName name="______pr06">#REF!</definedName>
    <definedName name="______pr07">#REF!</definedName>
    <definedName name="______pr08">#REF!</definedName>
    <definedName name="______pr09">#REF!</definedName>
    <definedName name="______pr10">#REF!</definedName>
    <definedName name="______pr11">#REF!</definedName>
    <definedName name="______pr12">#REF!</definedName>
    <definedName name="______pr13">#REF!</definedName>
    <definedName name="______pr14">#REF!</definedName>
    <definedName name="______pr15">#REF!</definedName>
    <definedName name="______pr16">#REF!</definedName>
    <definedName name="______pr17">#REF!</definedName>
    <definedName name="______pr18">#REF!</definedName>
    <definedName name="______pr19">#REF!</definedName>
    <definedName name="______pr20">#REF!</definedName>
    <definedName name="______pr21">#REF!</definedName>
    <definedName name="______pr22">#REF!</definedName>
    <definedName name="______pr23">#REF!</definedName>
    <definedName name="______pr24">#REF!</definedName>
    <definedName name="______pr25">#REF!</definedName>
    <definedName name="______pr26">#REF!</definedName>
    <definedName name="______pr27">#REF!</definedName>
    <definedName name="______pr28">#REF!</definedName>
    <definedName name="______pr29">#REF!</definedName>
    <definedName name="______pr30">#REF!</definedName>
    <definedName name="______pr31">#REF!</definedName>
    <definedName name="______pr32">#REF!</definedName>
    <definedName name="______pr33">#REF!</definedName>
    <definedName name="______pr34">#REF!</definedName>
    <definedName name="______pr35">#REF!</definedName>
    <definedName name="______pr36">#REF!</definedName>
    <definedName name="______pr37">#REF!</definedName>
    <definedName name="______pr38">#REF!</definedName>
    <definedName name="______pr39">#REF!</definedName>
    <definedName name="______pr40">#REF!</definedName>
    <definedName name="______pr41">#REF!</definedName>
    <definedName name="______pr42">#REF!</definedName>
    <definedName name="______pr43">#REF!</definedName>
    <definedName name="______pr44">#REF!</definedName>
    <definedName name="______pr45">#REF!</definedName>
    <definedName name="______pr46">#REF!</definedName>
    <definedName name="______pr47">#REF!</definedName>
    <definedName name="______pr48">#REF!</definedName>
    <definedName name="______pr49">#REF!</definedName>
    <definedName name="______pr50">#REF!</definedName>
    <definedName name="______pr51">#REF!</definedName>
    <definedName name="______pr52">#REF!</definedName>
    <definedName name="______pr53">#REF!</definedName>
    <definedName name="______pr54">#REF!</definedName>
    <definedName name="______pr55">#REF!</definedName>
    <definedName name="______pr56">#REF!</definedName>
    <definedName name="______pr57">#REF!</definedName>
    <definedName name="______pr58">#REF!</definedName>
    <definedName name="______pr59">#REF!</definedName>
    <definedName name="______pr60">#REF!</definedName>
    <definedName name="______pr61">#REF!</definedName>
    <definedName name="______pr62">#REF!</definedName>
    <definedName name="______pr63">#REF!</definedName>
    <definedName name="______pr64">#REF!</definedName>
    <definedName name="______pr65">#REF!</definedName>
    <definedName name="______pr66">#REF!</definedName>
    <definedName name="______pr67">#REF!</definedName>
    <definedName name="______pr68">#REF!</definedName>
    <definedName name="______pr69">#REF!</definedName>
    <definedName name="______pr70">#REF!</definedName>
    <definedName name="______pr71">#REF!</definedName>
    <definedName name="______pr72">#REF!</definedName>
    <definedName name="______VPD1">#REF!</definedName>
    <definedName name="______VPI1">#REF!</definedName>
    <definedName name="______VRA1">#REF!</definedName>
    <definedName name="_____cua1">#REF!</definedName>
    <definedName name="_____DMD1">#REF!</definedName>
    <definedName name="_____MA2">#REF!</definedName>
    <definedName name="_____PJ50">#REF!</definedName>
    <definedName name="_____pr01">#REF!</definedName>
    <definedName name="_____pr02">#REF!</definedName>
    <definedName name="_____pr03">#REF!</definedName>
    <definedName name="_____pr04">#REF!</definedName>
    <definedName name="_____pr05">#REF!</definedName>
    <definedName name="_____pr06">#REF!</definedName>
    <definedName name="_____pr07">#REF!</definedName>
    <definedName name="_____pr08">#REF!</definedName>
    <definedName name="_____pr09">#REF!</definedName>
    <definedName name="_____pr10">#REF!</definedName>
    <definedName name="_____pr11">#REF!</definedName>
    <definedName name="_____pr12">#REF!</definedName>
    <definedName name="_____pr13">#REF!</definedName>
    <definedName name="_____pr14">#REF!</definedName>
    <definedName name="_____pr15">#REF!</definedName>
    <definedName name="_____pr16">#REF!</definedName>
    <definedName name="_____pr17">#REF!</definedName>
    <definedName name="_____pr18">#REF!</definedName>
    <definedName name="_____pr19">#REF!</definedName>
    <definedName name="_____pr20">#REF!</definedName>
    <definedName name="_____pr21">#REF!</definedName>
    <definedName name="_____pr22">#REF!</definedName>
    <definedName name="_____pr23">#REF!</definedName>
    <definedName name="_____pr24">#REF!</definedName>
    <definedName name="_____pr25">#REF!</definedName>
    <definedName name="_____pr26">#REF!</definedName>
    <definedName name="_____pr27">#REF!</definedName>
    <definedName name="_____pr28">#REF!</definedName>
    <definedName name="_____pr29">#REF!</definedName>
    <definedName name="_____pr30">#REF!</definedName>
    <definedName name="_____pr31">#REF!</definedName>
    <definedName name="_____pr32">#REF!</definedName>
    <definedName name="_____pr33">#REF!</definedName>
    <definedName name="_____pr34">#REF!</definedName>
    <definedName name="_____pr35">#REF!</definedName>
    <definedName name="_____pr36">#REF!</definedName>
    <definedName name="_____pr37">#REF!</definedName>
    <definedName name="_____pr38">#REF!</definedName>
    <definedName name="_____pr39">#REF!</definedName>
    <definedName name="_____pr40">#REF!</definedName>
    <definedName name="_____pr41">#REF!</definedName>
    <definedName name="_____pr42">#REF!</definedName>
    <definedName name="_____pr43">#REF!</definedName>
    <definedName name="_____pr44">#REF!</definedName>
    <definedName name="_____pr45">#REF!</definedName>
    <definedName name="_____pr46">#REF!</definedName>
    <definedName name="_____pr47">#REF!</definedName>
    <definedName name="_____pr48">#REF!</definedName>
    <definedName name="_____pr49">#REF!</definedName>
    <definedName name="_____pr50">#REF!</definedName>
    <definedName name="_____pr51">#REF!</definedName>
    <definedName name="_____pr52">#REF!</definedName>
    <definedName name="_____pr53">#REF!</definedName>
    <definedName name="_____pr54">#REF!</definedName>
    <definedName name="_____pr55">#REF!</definedName>
    <definedName name="_____pr56">#REF!</definedName>
    <definedName name="_____pr57">#REF!</definedName>
    <definedName name="_____pr58">#REF!</definedName>
    <definedName name="_____pr59">#REF!</definedName>
    <definedName name="_____pr60">#REF!</definedName>
    <definedName name="_____pr61">#REF!</definedName>
    <definedName name="_____pr62">#REF!</definedName>
    <definedName name="_____pr63">#REF!</definedName>
    <definedName name="_____pr64">#REF!</definedName>
    <definedName name="_____pr65">#REF!</definedName>
    <definedName name="_____pr66">#REF!</definedName>
    <definedName name="_____pr67">#REF!</definedName>
    <definedName name="_____pr68">#REF!</definedName>
    <definedName name="_____pr69">#REF!</definedName>
    <definedName name="_____pr70">#REF!</definedName>
    <definedName name="_____pr71">#REF!</definedName>
    <definedName name="_____pr72">#REF!</definedName>
    <definedName name="_____VPD1">#REF!</definedName>
    <definedName name="_____VPI1">#REF!</definedName>
    <definedName name="_____VRA1">#REF!</definedName>
    <definedName name="____COM1">#REF!</definedName>
    <definedName name="____COM10">#REF!</definedName>
    <definedName name="____COM11">#REF!</definedName>
    <definedName name="____COM12">#REF!</definedName>
    <definedName name="____COM13">#REF!</definedName>
    <definedName name="____COM14">#REF!</definedName>
    <definedName name="____COM15">#REF!</definedName>
    <definedName name="____COM16">#REF!</definedName>
    <definedName name="____COM17">#REF!</definedName>
    <definedName name="____COM18">#REF!</definedName>
    <definedName name="____COM19">#REF!</definedName>
    <definedName name="____COM2">#REF!</definedName>
    <definedName name="____COM20">#REF!</definedName>
    <definedName name="____COM21">#REF!</definedName>
    <definedName name="____COM3">#REF!</definedName>
    <definedName name="____COM4">#REF!</definedName>
    <definedName name="____COM5">#REF!</definedName>
    <definedName name="____COM6">#REF!</definedName>
    <definedName name="____COM7">#REF!</definedName>
    <definedName name="____COM8">#REF!</definedName>
    <definedName name="____COM9">#REF!</definedName>
    <definedName name="____cua1">#REF!</definedName>
    <definedName name="____DMD1">#REF!</definedName>
    <definedName name="____LEY80">#REF!</definedName>
    <definedName name="____MA2">#REF!</definedName>
    <definedName name="____PJ50">#REF!</definedName>
    <definedName name="____pj51">#REF!</definedName>
    <definedName name="____pr01">#REF!</definedName>
    <definedName name="____pr02">#REF!</definedName>
    <definedName name="____pr03">#REF!</definedName>
    <definedName name="____pr04">#REF!</definedName>
    <definedName name="____pr05">#REF!</definedName>
    <definedName name="____pr06">#REF!</definedName>
    <definedName name="____pr07">#REF!</definedName>
    <definedName name="____pr08">#REF!</definedName>
    <definedName name="____pr09">#REF!</definedName>
    <definedName name="____pr10">#REF!</definedName>
    <definedName name="____pr11">#REF!</definedName>
    <definedName name="____pr12">#REF!</definedName>
    <definedName name="____pr13">#REF!</definedName>
    <definedName name="____pr14">#REF!</definedName>
    <definedName name="____pr15">#REF!</definedName>
    <definedName name="____pr16">#REF!</definedName>
    <definedName name="____pr17">#REF!</definedName>
    <definedName name="____pr18">#REF!</definedName>
    <definedName name="____pr19">#REF!</definedName>
    <definedName name="____pr20">#REF!</definedName>
    <definedName name="____pr21">#REF!</definedName>
    <definedName name="____pr22">#REF!</definedName>
    <definedName name="____pr23">#REF!</definedName>
    <definedName name="____pr24">#REF!</definedName>
    <definedName name="____pr25">#REF!</definedName>
    <definedName name="____pr26">#REF!</definedName>
    <definedName name="____pr27">#REF!</definedName>
    <definedName name="____pr28">#REF!</definedName>
    <definedName name="____pr29">#REF!</definedName>
    <definedName name="____pr30">#REF!</definedName>
    <definedName name="____pr31">#REF!</definedName>
    <definedName name="____pr32">#REF!</definedName>
    <definedName name="____pr33">#REF!</definedName>
    <definedName name="____pr34">#REF!</definedName>
    <definedName name="____pr35">#REF!</definedName>
    <definedName name="____pr36">#REF!</definedName>
    <definedName name="____pr37">#REF!</definedName>
    <definedName name="____pr38">#REF!</definedName>
    <definedName name="____pr39">#REF!</definedName>
    <definedName name="____pr40">#REF!</definedName>
    <definedName name="____pr41">#REF!</definedName>
    <definedName name="____pr42">#REF!</definedName>
    <definedName name="____pr43">#REF!</definedName>
    <definedName name="____pr44">#REF!</definedName>
    <definedName name="____pr45">#REF!</definedName>
    <definedName name="____pr46">#REF!</definedName>
    <definedName name="____pr47">#REF!</definedName>
    <definedName name="____pr48">#REF!</definedName>
    <definedName name="____pr49">#REF!</definedName>
    <definedName name="____pr50">#REF!</definedName>
    <definedName name="____pr51">#REF!</definedName>
    <definedName name="____pr52">#REF!</definedName>
    <definedName name="____pr53">#REF!</definedName>
    <definedName name="____pr54">#REF!</definedName>
    <definedName name="____pr55">#REF!</definedName>
    <definedName name="____pr56">#REF!</definedName>
    <definedName name="____pr57">#REF!</definedName>
    <definedName name="____pr58">#REF!</definedName>
    <definedName name="____pr59">#REF!</definedName>
    <definedName name="____pr60">#REF!</definedName>
    <definedName name="____pr61">#REF!</definedName>
    <definedName name="____pr62">#REF!</definedName>
    <definedName name="____pr63">#REF!</definedName>
    <definedName name="____pr64">#REF!</definedName>
    <definedName name="____pr65">#REF!</definedName>
    <definedName name="____pr66">#REF!</definedName>
    <definedName name="____pr67">#REF!</definedName>
    <definedName name="____pr68">#REF!</definedName>
    <definedName name="____pr69">#REF!</definedName>
    <definedName name="____pr70">#REF!</definedName>
    <definedName name="____pr71">#REF!</definedName>
    <definedName name="____pr72">#REF!</definedName>
    <definedName name="____TOP1">#REF!</definedName>
    <definedName name="____TOP10">#REF!</definedName>
    <definedName name="____TOP2">#REF!</definedName>
    <definedName name="____TOP3">#REF!</definedName>
    <definedName name="____TOP4">#REF!</definedName>
    <definedName name="____TOP5">#REF!</definedName>
    <definedName name="____TOP6">#REF!</definedName>
    <definedName name="____TOP7">#REF!</definedName>
    <definedName name="____TOP8">#REF!</definedName>
    <definedName name="____TOP9">#REF!</definedName>
    <definedName name="____VPD1">#REF!</definedName>
    <definedName name="____VPI1">#REF!</definedName>
    <definedName name="____VPR2">#REF!</definedName>
    <definedName name="____VRA1">#REF!</definedName>
    <definedName name="___AFC1" localSheetId="1">#REF!</definedName>
    <definedName name="___AFC1" localSheetId="2">#REF!</definedName>
    <definedName name="___AFC1" localSheetId="4">#REF!</definedName>
    <definedName name="___AFC1" localSheetId="3">#REF!</definedName>
    <definedName name="___AFC1">#REF!</definedName>
    <definedName name="___AFC3" localSheetId="1">#REF!</definedName>
    <definedName name="___AFC3" localSheetId="2">#REF!</definedName>
    <definedName name="___AFC3" localSheetId="4">#REF!</definedName>
    <definedName name="___AFC3" localSheetId="3">#REF!</definedName>
    <definedName name="___AFC3">#REF!</definedName>
    <definedName name="___AFC5" localSheetId="1">#REF!</definedName>
    <definedName name="___AFC5" localSheetId="2">#REF!</definedName>
    <definedName name="___AFC5" localSheetId="4">#REF!</definedName>
    <definedName name="___AFC5" localSheetId="3">#REF!</definedName>
    <definedName name="___AFC5">#REF!</definedName>
    <definedName name="___BGC1" localSheetId="1">#REF!</definedName>
    <definedName name="___BGC1" localSheetId="2">#REF!</definedName>
    <definedName name="___BGC1" localSheetId="4">#REF!</definedName>
    <definedName name="___BGC1" localSheetId="3">#REF!</definedName>
    <definedName name="___BGC1">#REF!</definedName>
    <definedName name="___BGC3" localSheetId="1">#REF!</definedName>
    <definedName name="___BGC3" localSheetId="2">#REF!</definedName>
    <definedName name="___BGC3" localSheetId="4">#REF!</definedName>
    <definedName name="___BGC3" localSheetId="3">#REF!</definedName>
    <definedName name="___BGC3">#REF!</definedName>
    <definedName name="___BGC5" localSheetId="1">#REF!</definedName>
    <definedName name="___BGC5" localSheetId="2">#REF!</definedName>
    <definedName name="___BGC5" localSheetId="4">#REF!</definedName>
    <definedName name="___BGC5" localSheetId="3">#REF!</definedName>
    <definedName name="___BGC5">#REF!</definedName>
    <definedName name="___CAC1" localSheetId="1">#REF!</definedName>
    <definedName name="___CAC1" localSheetId="2">#REF!</definedName>
    <definedName name="___CAC1" localSheetId="4">#REF!</definedName>
    <definedName name="___CAC1" localSheetId="3">#REF!</definedName>
    <definedName name="___CAC1">#REF!</definedName>
    <definedName name="___CAC3" localSheetId="1">#REF!</definedName>
    <definedName name="___CAC3" localSheetId="2">#REF!</definedName>
    <definedName name="___CAC3" localSheetId="4">#REF!</definedName>
    <definedName name="___CAC3" localSheetId="3">#REF!</definedName>
    <definedName name="___CAC3">#REF!</definedName>
    <definedName name="___CAC5" localSheetId="1">#REF!</definedName>
    <definedName name="___CAC5" localSheetId="2">#REF!</definedName>
    <definedName name="___CAC5" localSheetId="4">#REF!</definedName>
    <definedName name="___CAC5" localSheetId="3">#REF!</definedName>
    <definedName name="___CAC5">#REF!</definedName>
    <definedName name="___Cod1">#REF!</definedName>
    <definedName name="___COM1">#REF!</definedName>
    <definedName name="___COM10">#REF!</definedName>
    <definedName name="___COM11">#REF!</definedName>
    <definedName name="___COM12">#REF!</definedName>
    <definedName name="___COM13">#REF!</definedName>
    <definedName name="___COM14">#REF!</definedName>
    <definedName name="___COM15">#REF!</definedName>
    <definedName name="___COM16">#REF!</definedName>
    <definedName name="___COM17">#REF!</definedName>
    <definedName name="___COM18">#REF!</definedName>
    <definedName name="___COM19">#REF!</definedName>
    <definedName name="___COM2">#REF!</definedName>
    <definedName name="___COM20">#REF!</definedName>
    <definedName name="___COM21">#REF!</definedName>
    <definedName name="___COM3">#REF!</definedName>
    <definedName name="___COM4">#REF!</definedName>
    <definedName name="___COM5">#REF!</definedName>
    <definedName name="___COM6">#REF!</definedName>
    <definedName name="___COM7">#REF!</definedName>
    <definedName name="___COM8">#REF!</definedName>
    <definedName name="___COM9">#REF!</definedName>
    <definedName name="___cua1">#REF!</definedName>
    <definedName name="___DMD1">#REF!</definedName>
    <definedName name="___f">#REF!</definedName>
    <definedName name="___INF1">#REF!</definedName>
    <definedName name="___key3">#REF!</definedName>
    <definedName name="___key31">#REF!</definedName>
    <definedName name="___LEY80">#REF!</definedName>
    <definedName name="___MA2">#REF!</definedName>
    <definedName name="___MSC1">#REF!</definedName>
    <definedName name="___PJ50">#REF!</definedName>
    <definedName name="___pj51">#REF!</definedName>
    <definedName name="___pr01">#REF!</definedName>
    <definedName name="___pr02">#REF!</definedName>
    <definedName name="___pr03">#REF!</definedName>
    <definedName name="___pr04">#REF!</definedName>
    <definedName name="___pr05">#REF!</definedName>
    <definedName name="___pr06">#REF!</definedName>
    <definedName name="___pr07">#REF!</definedName>
    <definedName name="___pr08">#REF!</definedName>
    <definedName name="___pr09">#REF!</definedName>
    <definedName name="___pr10">#REF!</definedName>
    <definedName name="___pr11">#REF!</definedName>
    <definedName name="___pr12">#REF!</definedName>
    <definedName name="___pr13">#REF!</definedName>
    <definedName name="___pr14">#REF!</definedName>
    <definedName name="___pr15">#REF!</definedName>
    <definedName name="___pr16">#REF!</definedName>
    <definedName name="___pr17">#REF!</definedName>
    <definedName name="___pr18">#REF!</definedName>
    <definedName name="___pr19">#REF!</definedName>
    <definedName name="___pr20">#REF!</definedName>
    <definedName name="___pr21">#REF!</definedName>
    <definedName name="___pr22">#REF!</definedName>
    <definedName name="___pr23">#REF!</definedName>
    <definedName name="___pr24">#REF!</definedName>
    <definedName name="___pr25">#REF!</definedName>
    <definedName name="___pr26">#REF!</definedName>
    <definedName name="___pr27">#REF!</definedName>
    <definedName name="___pr28">#REF!</definedName>
    <definedName name="___pr29">#REF!</definedName>
    <definedName name="___pr30">#REF!</definedName>
    <definedName name="___pr31">#REF!</definedName>
    <definedName name="___pr32">#REF!</definedName>
    <definedName name="___pr33">#REF!</definedName>
    <definedName name="___pr34">#REF!</definedName>
    <definedName name="___pr35">#REF!</definedName>
    <definedName name="___pr36">#REF!</definedName>
    <definedName name="___pr37">#REF!</definedName>
    <definedName name="___pr38">#REF!</definedName>
    <definedName name="___pr39">#REF!</definedName>
    <definedName name="___pr40">#REF!</definedName>
    <definedName name="___pr41">#REF!</definedName>
    <definedName name="___pr42">#REF!</definedName>
    <definedName name="___pr43">#REF!</definedName>
    <definedName name="___pr44">#REF!</definedName>
    <definedName name="___pr45">#REF!</definedName>
    <definedName name="___pr46">#REF!</definedName>
    <definedName name="___pr47">#REF!</definedName>
    <definedName name="___pr48">#REF!</definedName>
    <definedName name="___pr49">#REF!</definedName>
    <definedName name="___pr50">#REF!</definedName>
    <definedName name="___pr51">#REF!</definedName>
    <definedName name="___pr52">#REF!</definedName>
    <definedName name="___pr53">#REF!</definedName>
    <definedName name="___pr54">#REF!</definedName>
    <definedName name="___pr55">#REF!</definedName>
    <definedName name="___pr56">#REF!</definedName>
    <definedName name="___pr57">#REF!</definedName>
    <definedName name="___pr58">#REF!</definedName>
    <definedName name="___pr59">#REF!</definedName>
    <definedName name="___pr60">#REF!</definedName>
    <definedName name="___pr61">#REF!</definedName>
    <definedName name="___pr62">#REF!</definedName>
    <definedName name="___pr63">#REF!</definedName>
    <definedName name="___pr64">#REF!</definedName>
    <definedName name="___pr65">#REF!</definedName>
    <definedName name="___pr66">#REF!</definedName>
    <definedName name="___pr67">#REF!</definedName>
    <definedName name="___pr68">#REF!</definedName>
    <definedName name="___pr69">#REF!</definedName>
    <definedName name="___pr70">#REF!</definedName>
    <definedName name="___pr71">#REF!</definedName>
    <definedName name="___pr72">#REF!</definedName>
    <definedName name="___SBC1" localSheetId="1">#REF!</definedName>
    <definedName name="___SBC1" localSheetId="2">#REF!</definedName>
    <definedName name="___SBC1" localSheetId="4">#REF!</definedName>
    <definedName name="___SBC1" localSheetId="3">#REF!</definedName>
    <definedName name="___SBC1">#REF!</definedName>
    <definedName name="___SBC3" localSheetId="1">#REF!</definedName>
    <definedName name="___SBC3" localSheetId="2">#REF!</definedName>
    <definedName name="___SBC3" localSheetId="4">#REF!</definedName>
    <definedName name="___SBC3" localSheetId="3">#REF!</definedName>
    <definedName name="___SBC3">#REF!</definedName>
    <definedName name="___SBC5" localSheetId="1">#REF!</definedName>
    <definedName name="___SBC5" localSheetId="2">#REF!</definedName>
    <definedName name="___SBC5" localSheetId="4">#REF!</definedName>
    <definedName name="___SBC5" localSheetId="3">#REF!</definedName>
    <definedName name="___SBC5">#REF!</definedName>
    <definedName name="___TOP1">#REF!</definedName>
    <definedName name="___TOP10">#REF!</definedName>
    <definedName name="___TOP2">#REF!</definedName>
    <definedName name="___TOP3">#REF!</definedName>
    <definedName name="___TOP4">#REF!</definedName>
    <definedName name="___TOP5">#REF!</definedName>
    <definedName name="___TOP6">#REF!</definedName>
    <definedName name="___TOP7">#REF!</definedName>
    <definedName name="___TOP8">#REF!</definedName>
    <definedName name="___TOP9">#REF!</definedName>
    <definedName name="___VPD1">#REF!</definedName>
    <definedName name="___VPI1">#REF!</definedName>
    <definedName name="___VPR2">#REF!</definedName>
    <definedName name="___VRA1">#REF!</definedName>
    <definedName name="__123Graph_A">#REF!</definedName>
    <definedName name="__123Graph_B">#REF!</definedName>
    <definedName name="__2008_Database">#REF!</definedName>
    <definedName name="__A17000">#REF!</definedName>
    <definedName name="__A20000">#REF!</definedName>
    <definedName name="__A30000">#REF!</definedName>
    <definedName name="__abr01">#REF!</definedName>
    <definedName name="__abr06">#REF!</definedName>
    <definedName name="__abr97">#REF!</definedName>
    <definedName name="__abr98">#REF!</definedName>
    <definedName name="__abr99">#REF!</definedName>
    <definedName name="__AFC1" localSheetId="1">#REF!</definedName>
    <definedName name="__AFC1" localSheetId="2">#REF!</definedName>
    <definedName name="__AFC1" localSheetId="4">#REF!</definedName>
    <definedName name="__AFC1" localSheetId="3">#REF!</definedName>
    <definedName name="__AFC1">#REF!</definedName>
    <definedName name="__AFC3" localSheetId="1">#REF!</definedName>
    <definedName name="__AFC3" localSheetId="2">#REF!</definedName>
    <definedName name="__AFC3" localSheetId="4">#REF!</definedName>
    <definedName name="__AFC3" localSheetId="3">#REF!</definedName>
    <definedName name="__AFC3">#REF!</definedName>
    <definedName name="__AFC5" localSheetId="1">#REF!</definedName>
    <definedName name="__AFC5" localSheetId="2">#REF!</definedName>
    <definedName name="__AFC5" localSheetId="4">#REF!</definedName>
    <definedName name="__AFC5" localSheetId="3">#REF!</definedName>
    <definedName name="__AFC5">#REF!</definedName>
    <definedName name="__Afe1">#REF!,#REF!</definedName>
    <definedName name="__ago01" localSheetId="0">#REF!</definedName>
    <definedName name="__ago01">#REF!</definedName>
    <definedName name="__ago06" localSheetId="0">#REF!</definedName>
    <definedName name="__ago06">#REF!</definedName>
    <definedName name="__ago97" localSheetId="0">#REF!</definedName>
    <definedName name="__ago97">#REF!</definedName>
    <definedName name="__ago98">#REF!</definedName>
    <definedName name="__ago99">#REF!</definedName>
    <definedName name="__ALL4">#REF!</definedName>
    <definedName name="__BGC1" localSheetId="1">#REF!</definedName>
    <definedName name="__BGC1" localSheetId="2">#REF!</definedName>
    <definedName name="__BGC1" localSheetId="4">#REF!</definedName>
    <definedName name="__BGC1" localSheetId="3">#REF!</definedName>
    <definedName name="__BGC1">#REF!</definedName>
    <definedName name="__BGC3" localSheetId="1">#REF!</definedName>
    <definedName name="__BGC3" localSheetId="2">#REF!</definedName>
    <definedName name="__BGC3" localSheetId="4">#REF!</definedName>
    <definedName name="__BGC3" localSheetId="3">#REF!</definedName>
    <definedName name="__BGC3">#REF!</definedName>
    <definedName name="__BGC5" localSheetId="1">#REF!</definedName>
    <definedName name="__BGC5" localSheetId="2">#REF!</definedName>
    <definedName name="__BGC5" localSheetId="4">#REF!</definedName>
    <definedName name="__BGC5" localSheetId="3">#REF!</definedName>
    <definedName name="__BGC5">#REF!</definedName>
    <definedName name="__Bid1">#REF!</definedName>
    <definedName name="__Bid2">#REF!</definedName>
    <definedName name="__Bid3">#REF!</definedName>
    <definedName name="__Bid4">#REF!</definedName>
    <definedName name="__CAC1" localSheetId="1">#REF!</definedName>
    <definedName name="__CAC1" localSheetId="2">#REF!</definedName>
    <definedName name="__CAC1" localSheetId="4">#REF!</definedName>
    <definedName name="__CAC1" localSheetId="3">#REF!</definedName>
    <definedName name="__CAC1">#REF!</definedName>
    <definedName name="__CAC3" localSheetId="1">#REF!</definedName>
    <definedName name="__CAC3" localSheetId="2">#REF!</definedName>
    <definedName name="__CAC3" localSheetId="4">#REF!</definedName>
    <definedName name="__CAC3" localSheetId="3">#REF!</definedName>
    <definedName name="__CAC3">#REF!</definedName>
    <definedName name="__CAC5" localSheetId="1">#REF!</definedName>
    <definedName name="__CAC5" localSheetId="2">#REF!</definedName>
    <definedName name="__CAC5" localSheetId="4">#REF!</definedName>
    <definedName name="__CAC5" localSheetId="3">#REF!</definedName>
    <definedName name="__CAC5">#REF!</definedName>
    <definedName name="__CMU005">#REF!</definedName>
    <definedName name="__cmu05">#REF!</definedName>
    <definedName name="__Cod1" localSheetId="1">#REF!</definedName>
    <definedName name="__Cod1">#REF!</definedName>
    <definedName name="__com06">#REF!</definedName>
    <definedName name="__COM1">#REF!</definedName>
    <definedName name="__COM10">#REF!</definedName>
    <definedName name="__COM11">#REF!</definedName>
    <definedName name="__COM12">#REF!</definedName>
    <definedName name="__COM13">#REF!</definedName>
    <definedName name="__COM14">#REF!</definedName>
    <definedName name="__COM15">#REF!</definedName>
    <definedName name="__COM16">#REF!</definedName>
    <definedName name="__COM17">#REF!</definedName>
    <definedName name="__COM18">#REF!</definedName>
    <definedName name="__COM19">#REF!</definedName>
    <definedName name="__COM2">#REF!</definedName>
    <definedName name="__COM20">#REF!</definedName>
    <definedName name="__COM21">#REF!</definedName>
    <definedName name="__COM3">#REF!</definedName>
    <definedName name="__COM4">#REF!</definedName>
    <definedName name="__COM5">#REF!</definedName>
    <definedName name="__COM6">#REF!</definedName>
    <definedName name="__COM7">#REF!</definedName>
    <definedName name="__COM8">#REF!</definedName>
    <definedName name="__COM9">#REF!</definedName>
    <definedName name="__CON2200">#REF!</definedName>
    <definedName name="__CON2500">#REF!</definedName>
    <definedName name="__con3000">#REF!</definedName>
    <definedName name="__cua1">#REF!</definedName>
    <definedName name="__dic01">#REF!</definedName>
    <definedName name="__dic06">#REF!</definedName>
    <definedName name="__dic97">#REF!</definedName>
    <definedName name="__dic98">#REF!</definedName>
    <definedName name="__dic99">#REF!</definedName>
    <definedName name="__DMD1">#REF!</definedName>
    <definedName name="__ene01">#REF!</definedName>
    <definedName name="__ene03">#REF!</definedName>
    <definedName name="__ene06">#REF!</definedName>
    <definedName name="__ene97">#REF!</definedName>
    <definedName name="__ene98">#REF!</definedName>
    <definedName name="__ene99">#REF!</definedName>
    <definedName name="__exp06">#REF!</definedName>
    <definedName name="__f" localSheetId="1">#REF!</definedName>
    <definedName name="__f" localSheetId="2">#REF!</definedName>
    <definedName name="__f" localSheetId="4">#REF!</definedName>
    <definedName name="__f" localSheetId="3">#REF!</definedName>
    <definedName name="__f">#REF!</definedName>
    <definedName name="__feb01">#REF!</definedName>
    <definedName name="__feb06">#REF!</definedName>
    <definedName name="__feb97">#REF!</definedName>
    <definedName name="__feb98">#REF!</definedName>
    <definedName name="__feb99">#REF!</definedName>
    <definedName name="__jul01">#REF!</definedName>
    <definedName name="__jul06">#REF!</definedName>
    <definedName name="__jul97">#REF!</definedName>
    <definedName name="__jul98">#REF!</definedName>
    <definedName name="__jul99">#REF!</definedName>
    <definedName name="__jun01">#REF!</definedName>
    <definedName name="__jun06">#REF!</definedName>
    <definedName name="__jun97">#REF!</definedName>
    <definedName name="__jun98">#REF!</definedName>
    <definedName name="__jun99">#REF!</definedName>
    <definedName name="__key3">#REF!</definedName>
    <definedName name="__key31">#REF!</definedName>
    <definedName name="__LEY80">#REF!</definedName>
    <definedName name="__lgc1">#REF!</definedName>
    <definedName name="__lgc2">#REF!</definedName>
    <definedName name="__lgc3">#REF!</definedName>
    <definedName name="__LMO1">#REF!</definedName>
    <definedName name="__MA2">#REF!</definedName>
    <definedName name="__mar01">#REF!</definedName>
    <definedName name="__mar06">#REF!</definedName>
    <definedName name="__mar97">#REF!</definedName>
    <definedName name="__mar98">#REF!</definedName>
    <definedName name="__mar99">#REF!</definedName>
    <definedName name="__may01">#REF!</definedName>
    <definedName name="__may06">#REF!</definedName>
    <definedName name="__may97">#REF!</definedName>
    <definedName name="__may98">#REF!</definedName>
    <definedName name="__may99">#REF!</definedName>
    <definedName name="__mor15">#REF!</definedName>
    <definedName name="__Mux1">#REF!</definedName>
    <definedName name="__Mux2">#REF!</definedName>
    <definedName name="__Mux3">#REF!</definedName>
    <definedName name="__Muy1">#REF!</definedName>
    <definedName name="__Muy2">#REF!</definedName>
    <definedName name="__Muy3">#REF!</definedName>
    <definedName name="__nov01">#REF!</definedName>
    <definedName name="__nov06">#REF!</definedName>
    <definedName name="__nov97">#REF!</definedName>
    <definedName name="__nov98">#REF!</definedName>
    <definedName name="__nov99">#REF!</definedName>
    <definedName name="__num10">#REF!</definedName>
    <definedName name="__num2">#REF!</definedName>
    <definedName name="__num3">#REF!</definedName>
    <definedName name="__num4">#REF!</definedName>
    <definedName name="__num5">#REF!</definedName>
    <definedName name="__num6">#REF!</definedName>
    <definedName name="__num7">#REF!</definedName>
    <definedName name="__num8">#REF!</definedName>
    <definedName name="__num9">#REF!</definedName>
    <definedName name="__occ1">#REF!</definedName>
    <definedName name="__occ2">#REF!</definedName>
    <definedName name="__oct01">#REF!</definedName>
    <definedName name="__oct06">#REF!</definedName>
    <definedName name="__oct97">#REF!</definedName>
    <definedName name="__oct98">#REF!</definedName>
    <definedName name="__oct99">#REF!</definedName>
    <definedName name="__PJ50">#REF!</definedName>
    <definedName name="__pj51">#REF!</definedName>
    <definedName name="__pr01">#REF!</definedName>
    <definedName name="__pr02">#REF!</definedName>
    <definedName name="__pr03">#REF!</definedName>
    <definedName name="__pr04">#REF!</definedName>
    <definedName name="__pr05">#REF!</definedName>
    <definedName name="__pr06">#REF!</definedName>
    <definedName name="__pr07">#REF!</definedName>
    <definedName name="__pr08">#REF!</definedName>
    <definedName name="__pr09">#REF!</definedName>
    <definedName name="__pr10">#REF!</definedName>
    <definedName name="__pr11">#REF!</definedName>
    <definedName name="__pr12">#REF!</definedName>
    <definedName name="__pr13">#REF!</definedName>
    <definedName name="__pr14">#REF!</definedName>
    <definedName name="__pr15">#REF!</definedName>
    <definedName name="__pr16">#REF!</definedName>
    <definedName name="__pr17">#REF!</definedName>
    <definedName name="__pr18">#REF!</definedName>
    <definedName name="__pr19">#REF!</definedName>
    <definedName name="__pr20">#REF!</definedName>
    <definedName name="__pr21">#REF!</definedName>
    <definedName name="__pr22">#REF!</definedName>
    <definedName name="__pr23">#REF!</definedName>
    <definedName name="__pr24">#REF!</definedName>
    <definedName name="__pr25">#REF!</definedName>
    <definedName name="__pr26">#REF!</definedName>
    <definedName name="__pr27">#REF!</definedName>
    <definedName name="__pr28">#REF!</definedName>
    <definedName name="__pr29">#REF!</definedName>
    <definedName name="__pr30">#REF!</definedName>
    <definedName name="__pr31">#REF!</definedName>
    <definedName name="__pr32">#REF!</definedName>
    <definedName name="__pr33">#REF!</definedName>
    <definedName name="__pr34">#REF!</definedName>
    <definedName name="__pr35">#REF!</definedName>
    <definedName name="__pr36">#REF!</definedName>
    <definedName name="__pr37">#REF!</definedName>
    <definedName name="__pr38">#REF!</definedName>
    <definedName name="__pr39">#REF!</definedName>
    <definedName name="__pr40">#REF!</definedName>
    <definedName name="__pr41">#REF!</definedName>
    <definedName name="__pr42">#REF!</definedName>
    <definedName name="__pr43">#REF!</definedName>
    <definedName name="__pr44">#REF!</definedName>
    <definedName name="__pr45">#REF!</definedName>
    <definedName name="__pr46">#REF!</definedName>
    <definedName name="__pr47">#REF!</definedName>
    <definedName name="__pr48">#REF!</definedName>
    <definedName name="__pr49">#REF!</definedName>
    <definedName name="__pr50">#REF!</definedName>
    <definedName name="__pr51">#REF!</definedName>
    <definedName name="__pr52">#REF!</definedName>
    <definedName name="__pr53">#REF!</definedName>
    <definedName name="__pr54">#REF!</definedName>
    <definedName name="__pr55">#REF!</definedName>
    <definedName name="__pr56">#REF!</definedName>
    <definedName name="__pr57">#REF!</definedName>
    <definedName name="__pr58">#REF!</definedName>
    <definedName name="__pr59">#REF!</definedName>
    <definedName name="__pr60">#REF!</definedName>
    <definedName name="__pr61">#REF!</definedName>
    <definedName name="__pr62">#REF!</definedName>
    <definedName name="__pr63">#REF!</definedName>
    <definedName name="__pr64">#REF!</definedName>
    <definedName name="__pr65">#REF!</definedName>
    <definedName name="__pr66">#REF!</definedName>
    <definedName name="__pr67">#REF!</definedName>
    <definedName name="__pr68">#REF!</definedName>
    <definedName name="__pr69">#REF!</definedName>
    <definedName name="__pr70">#REF!</definedName>
    <definedName name="__pr71">#REF!</definedName>
    <definedName name="__pr72">#REF!</definedName>
    <definedName name="__PRE12">#REF!</definedName>
    <definedName name="__Pu1">#REF!</definedName>
    <definedName name="__Pu2">#REF!</definedName>
    <definedName name="__Pu3">#REF!</definedName>
    <definedName name="__Rc">#REF!</definedName>
    <definedName name="__ref4">#REF!</definedName>
    <definedName name="__SBC1" localSheetId="1">#REF!</definedName>
    <definedName name="__SBC1" localSheetId="2">#REF!</definedName>
    <definedName name="__SBC1" localSheetId="4">#REF!</definedName>
    <definedName name="__SBC1" localSheetId="3">#REF!</definedName>
    <definedName name="__SBC1">#REF!</definedName>
    <definedName name="__SBC3" localSheetId="1">#REF!</definedName>
    <definedName name="__SBC3" localSheetId="2">#REF!</definedName>
    <definedName name="__SBC3" localSheetId="4">#REF!</definedName>
    <definedName name="__SBC3" localSheetId="3">#REF!</definedName>
    <definedName name="__SBC3">#REF!</definedName>
    <definedName name="__SBC5" localSheetId="1">#REF!</definedName>
    <definedName name="__SBC5" localSheetId="2">#REF!</definedName>
    <definedName name="__SBC5" localSheetId="4">#REF!</definedName>
    <definedName name="__SBC5" localSheetId="3">#REF!</definedName>
    <definedName name="__SBC5">#REF!</definedName>
    <definedName name="__sep01">#REF!</definedName>
    <definedName name="__sep06">#REF!</definedName>
    <definedName name="__sep97">#REF!</definedName>
    <definedName name="__sep98">#REF!</definedName>
    <definedName name="__sep99">#REF!</definedName>
    <definedName name="__tf3813">#REF!</definedName>
    <definedName name="__TOP1">#REF!</definedName>
    <definedName name="__TOP10">#REF!</definedName>
    <definedName name="__TOP2">#REF!</definedName>
    <definedName name="__TOP3">#REF!</definedName>
    <definedName name="__TOP4">#REF!</definedName>
    <definedName name="__TOP5">#REF!</definedName>
    <definedName name="__TOP6">#REF!</definedName>
    <definedName name="__TOP7">#REF!</definedName>
    <definedName name="__TOP8">#REF!</definedName>
    <definedName name="__TOP9">#REF!</definedName>
    <definedName name="__TOT1">#REF!</definedName>
    <definedName name="__VPD1">#REF!</definedName>
    <definedName name="__VPI1">#REF!</definedName>
    <definedName name="__VRA1">#REF!</definedName>
    <definedName name="__Vu1">#REF!</definedName>
    <definedName name="__Vu2">#REF!</definedName>
    <definedName name="__Vu3">#REF!</definedName>
    <definedName name="__xlfn.BAHTTEXT">#NAME?</definedName>
    <definedName name="_01" localSheetId="0">#REF!</definedName>
    <definedName name="_01">#REF!</definedName>
    <definedName name="_1" localSheetId="0">#REF!</definedName>
    <definedName name="_1">#REF!</definedName>
    <definedName name="_1.10" localSheetId="0">#REF!</definedName>
    <definedName name="_1.10">#REF!</definedName>
    <definedName name="_1.11">#REF!</definedName>
    <definedName name="_1.12">#REF!</definedName>
    <definedName name="_1.13">#REF!</definedName>
    <definedName name="_1.14">#REF!</definedName>
    <definedName name="_1.15">#REF!</definedName>
    <definedName name="_1.16">#REF!</definedName>
    <definedName name="_1.17">#REF!</definedName>
    <definedName name="_1.18">#REF!</definedName>
    <definedName name="_1.19">#REF!</definedName>
    <definedName name="_1.20">#REF!</definedName>
    <definedName name="_116B">#REF!</definedName>
    <definedName name="_117A">#REF!</definedName>
    <definedName name="_117B">#REF!</definedName>
    <definedName name="_120A">#REF!</definedName>
    <definedName name="_120B">#REF!</definedName>
    <definedName name="_121A">#REF!</definedName>
    <definedName name="_121B">#REF!</definedName>
    <definedName name="_122A">#REF!</definedName>
    <definedName name="_122B">#REF!</definedName>
    <definedName name="_123A">#REF!</definedName>
    <definedName name="_123B">#REF!</definedName>
    <definedName name="_124A">#REF!</definedName>
    <definedName name="_124B">#REF!</definedName>
    <definedName name="_125A">#REF!</definedName>
    <definedName name="_125B">#REF!</definedName>
    <definedName name="_126A">#REF!</definedName>
    <definedName name="_126B">#REF!</definedName>
    <definedName name="_130A">#REF!</definedName>
    <definedName name="_130B">#REF!</definedName>
    <definedName name="_131A">#REF!</definedName>
    <definedName name="_131B">#REF!</definedName>
    <definedName name="_132A">#REF!</definedName>
    <definedName name="_132B">#REF!</definedName>
    <definedName name="_133A">#REF!</definedName>
    <definedName name="_133B">#REF!</definedName>
    <definedName name="_134A">#REF!</definedName>
    <definedName name="_134B">#REF!</definedName>
    <definedName name="_150A">#REF!</definedName>
    <definedName name="_150B">#REF!</definedName>
    <definedName name="_151A">#REF!</definedName>
    <definedName name="_151B">#REF!</definedName>
    <definedName name="_152A">#REF!</definedName>
    <definedName name="_152B">#REF!</definedName>
    <definedName name="_153A">#REF!</definedName>
    <definedName name="_153B">#REF!</definedName>
    <definedName name="_154A">#REF!</definedName>
    <definedName name="_154B">#REF!</definedName>
    <definedName name="_160A">#REF!</definedName>
    <definedName name="_160B">#REF!</definedName>
    <definedName name="_161A">#REF!</definedName>
    <definedName name="_161B">#REF!</definedName>
    <definedName name="_162A">#REF!</definedName>
    <definedName name="_162B">#REF!</definedName>
    <definedName name="_163A">#REF!</definedName>
    <definedName name="_163B">#REF!</definedName>
    <definedName name="_164A">#REF!</definedName>
    <definedName name="_164B">#REF!</definedName>
    <definedName name="_165A">#REF!</definedName>
    <definedName name="_165B">#REF!</definedName>
    <definedName name="_166A">#REF!</definedName>
    <definedName name="_166B">#REF!</definedName>
    <definedName name="_167A">#REF!</definedName>
    <definedName name="_167B">#REF!</definedName>
    <definedName name="_170A">#REF!</definedName>
    <definedName name="_170B">#REF!</definedName>
    <definedName name="_171A">#REF!</definedName>
    <definedName name="_171B">#REF!</definedName>
    <definedName name="_172A">#REF!</definedName>
    <definedName name="_172B">#REF!</definedName>
    <definedName name="_173A">#REF!</definedName>
    <definedName name="_173B">#REF!</definedName>
    <definedName name="_174A">#REF!</definedName>
    <definedName name="_174B">#REF!</definedName>
    <definedName name="_175A">#REF!</definedName>
    <definedName name="_175B">#REF!</definedName>
    <definedName name="_18_Dic">#REF!</definedName>
    <definedName name="_180A">#REF!</definedName>
    <definedName name="_180B">#REF!</definedName>
    <definedName name="_181A">#REF!</definedName>
    <definedName name="_181B">#REF!</definedName>
    <definedName name="_182A">#REF!</definedName>
    <definedName name="_182B">#REF!</definedName>
    <definedName name="_183A">#REF!</definedName>
    <definedName name="_183B">#REF!</definedName>
    <definedName name="_184A">#REF!</definedName>
    <definedName name="_184B">#REF!</definedName>
    <definedName name="_185A">#REF!</definedName>
    <definedName name="_185B">#REF!</definedName>
    <definedName name="_190A">#REF!</definedName>
    <definedName name="_190B">#REF!</definedName>
    <definedName name="_191A">#REF!</definedName>
    <definedName name="_191B">#REF!</definedName>
    <definedName name="_192A">#REF!</definedName>
    <definedName name="_192B">#REF!</definedName>
    <definedName name="_193A">#REF!</definedName>
    <definedName name="_193B">#REF!</definedName>
    <definedName name="_194A">#REF!</definedName>
    <definedName name="_194B">#REF!</definedName>
    <definedName name="_195A">#REF!</definedName>
    <definedName name="_195B">#REF!</definedName>
    <definedName name="_196A">#REF!</definedName>
    <definedName name="_196B">#REF!</definedName>
    <definedName name="_197A">#REF!</definedName>
    <definedName name="_197B">#REF!</definedName>
    <definedName name="_1ane_o10">#REF!</definedName>
    <definedName name="_2_10">#REF!</definedName>
    <definedName name="_2_11">#REF!</definedName>
    <definedName name="_2_12">#REF!</definedName>
    <definedName name="_2_13">#REF!</definedName>
    <definedName name="_2_14">#REF!</definedName>
    <definedName name="_2_15">#REF!</definedName>
    <definedName name="_2_16">#REF!</definedName>
    <definedName name="_2_17">#REF!</definedName>
    <definedName name="_2_18">#REF!</definedName>
    <definedName name="_2_5__TOTAL_DE_MATERIALES_A_EXPORTAR">#REF!</definedName>
    <definedName name="_200A">#REF!</definedName>
    <definedName name="_200B">#REF!</definedName>
    <definedName name="_201A">#REF!</definedName>
    <definedName name="_201B">#REF!</definedName>
    <definedName name="_202A">#REF!</definedName>
    <definedName name="_202B">#REF!</definedName>
    <definedName name="_203A">#REF!</definedName>
    <definedName name="_203B">#REF!</definedName>
    <definedName name="_204A">#REF!</definedName>
    <definedName name="_204B">#REF!</definedName>
    <definedName name="_205A">#REF!</definedName>
    <definedName name="_205B">#REF!</definedName>
    <definedName name="_210A">#REF!</definedName>
    <definedName name="_210B">#REF!</definedName>
    <definedName name="_211A">#REF!</definedName>
    <definedName name="_211B">#REF!</definedName>
    <definedName name="_212A">#REF!</definedName>
    <definedName name="_212B">#REF!</definedName>
    <definedName name="_213A">#REF!</definedName>
    <definedName name="_213B">#REF!</definedName>
    <definedName name="_214A">#REF!</definedName>
    <definedName name="_214B">#REF!</definedName>
    <definedName name="_215A">#REF!</definedName>
    <definedName name="_215B">#REF!</definedName>
    <definedName name="_216A">#REF!</definedName>
    <definedName name="_216B">#REF!</definedName>
    <definedName name="_217A">#REF!</definedName>
    <definedName name="_217B">#REF!</definedName>
    <definedName name="_220A">#REF!</definedName>
    <definedName name="_220B">#REF!</definedName>
    <definedName name="_221A">#REF!</definedName>
    <definedName name="_221B">#REF!</definedName>
    <definedName name="_222A">#REF!</definedName>
    <definedName name="_222B">#REF!</definedName>
    <definedName name="_223A">#REF!</definedName>
    <definedName name="_223B">#REF!</definedName>
    <definedName name="_224A">#REF!</definedName>
    <definedName name="_224B">#REF!</definedName>
    <definedName name="_240A">#REF!</definedName>
    <definedName name="_240B">#REF!</definedName>
    <definedName name="_241A">#REF!</definedName>
    <definedName name="_241B">#REF!</definedName>
    <definedName name="_242A">#REF!</definedName>
    <definedName name="_242B">#REF!</definedName>
    <definedName name="_243A">#REF!</definedName>
    <definedName name="_243B">#REF!</definedName>
    <definedName name="_244A">#REF!</definedName>
    <definedName name="_244B">#REF!</definedName>
    <definedName name="_250A">#REF!</definedName>
    <definedName name="_250B">#REF!</definedName>
    <definedName name="_251A">#REF!</definedName>
    <definedName name="_251B">#REF!</definedName>
    <definedName name="_252A">#REF!</definedName>
    <definedName name="_252B">#REF!</definedName>
    <definedName name="_253A">#REF!</definedName>
    <definedName name="_253B">#REF!</definedName>
    <definedName name="_254A">#REF!</definedName>
    <definedName name="_254B">#REF!</definedName>
    <definedName name="_255A">#REF!</definedName>
    <definedName name="_255B">#REF!</definedName>
    <definedName name="_260A">#REF!</definedName>
    <definedName name="_260B">#REF!</definedName>
    <definedName name="_261A">#REF!</definedName>
    <definedName name="_261B">#REF!</definedName>
    <definedName name="_262A">#REF!</definedName>
    <definedName name="_262B">#REF!</definedName>
    <definedName name="_263A">#REF!</definedName>
    <definedName name="_263B">#REF!</definedName>
    <definedName name="_264A">#REF!</definedName>
    <definedName name="_264B">#REF!</definedName>
    <definedName name="_265A">#REF!</definedName>
    <definedName name="_265B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3_10_1">#REF!</definedName>
    <definedName name="_3_10_2">#REF!</definedName>
    <definedName name="_3_10_3">#REF!</definedName>
    <definedName name="_3_10_4">#REF!</definedName>
    <definedName name="_3_10_5">#REF!</definedName>
    <definedName name="_3_11">#REF!</definedName>
    <definedName name="_3ane_o10">#REF!</definedName>
    <definedName name="_4_10">#REF!</definedName>
    <definedName name="_4_11">#REF!</definedName>
    <definedName name="_4_12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5">#REF!</definedName>
    <definedName name="_5_10">#REF!</definedName>
    <definedName name="_5_11">#REF!</definedName>
    <definedName name="_5_12">#REF!</definedName>
    <definedName name="_5_13">#REF!</definedName>
    <definedName name="_5_14">#REF!</definedName>
    <definedName name="_5_15">#REF!</definedName>
    <definedName name="_5_16">#REF!</definedName>
    <definedName name="_5_17">#REF!</definedName>
    <definedName name="_5_18">#REF!</definedName>
    <definedName name="_5_19">#REF!</definedName>
    <definedName name="_5_20">#REF!</definedName>
    <definedName name="_5_21">#REF!</definedName>
    <definedName name="_5_22">#REF!</definedName>
    <definedName name="_911A">#REF!</definedName>
    <definedName name="_912A">#REF!</definedName>
    <definedName name="_921A">#REF!</definedName>
    <definedName name="_922A">#REF!</definedName>
    <definedName name="_a1" localSheetId="0">{"TAB1",#N/A,TRUE,"GENERAL";"TAB2",#N/A,TRUE,"GENERAL";"TAB3",#N/A,TRUE,"GENERAL";"TAB4",#N/A,TRUE,"GENERAL";"TAB5",#N/A,TRUE,"GENERAL"}</definedName>
    <definedName name="_a1">{"TAB1",#N/A,TRUE,"GENERAL";"TAB2",#N/A,TRUE,"GENERAL";"TAB3",#N/A,TRUE,"GENERAL";"TAB4",#N/A,TRUE,"GENERAL";"TAB5",#N/A,TRUE,"GENERAL"}</definedName>
    <definedName name="_A17000" localSheetId="0">#REF!</definedName>
    <definedName name="_A17000">#REF!</definedName>
    <definedName name="_A20000" localSheetId="0">#REF!</definedName>
    <definedName name="_A20000">#REF!</definedName>
    <definedName name="_a3" localSheetId="0">{"TAB1",#N/A,TRUE,"GENERAL";"TAB2",#N/A,TRUE,"GENERAL";"TAB3",#N/A,TRUE,"GENERAL";"TAB4",#N/A,TRUE,"GENERAL";"TAB5",#N/A,TRUE,"GENERAL"}</definedName>
    <definedName name="_a3">{"TAB1",#N/A,TRUE,"GENERAL";"TAB2",#N/A,TRUE,"GENERAL";"TAB3",#N/A,TRUE,"GENERAL";"TAB4",#N/A,TRUE,"GENERAL";"TAB5",#N/A,TRUE,"GENERAL"}</definedName>
    <definedName name="_A30000" localSheetId="0">#REF!</definedName>
    <definedName name="_A30000">#REF!</definedName>
    <definedName name="_a4" localSheetId="0">{"via1",#N/A,TRUE,"general";"via2",#N/A,TRUE,"general";"via3",#N/A,TRUE,"general"}</definedName>
    <definedName name="_a4">{"via1",#N/A,TRUE,"general";"via2",#N/A,TRUE,"general";"via3",#N/A,TRUE,"general"}</definedName>
    <definedName name="_a5" localSheetId="0">{"TAB1",#N/A,TRUE,"GENERAL";"TAB2",#N/A,TRUE,"GENERAL";"TAB3",#N/A,TRUE,"GENERAL";"TAB4",#N/A,TRUE,"GENERAL";"TAB5",#N/A,TRUE,"GENERAL"}</definedName>
    <definedName name="_a5">{"TAB1",#N/A,TRUE,"GENERAL";"TAB2",#N/A,TRUE,"GENERAL";"TAB3",#N/A,TRUE,"GENERAL";"TAB4",#N/A,TRUE,"GENERAL";"TAB5",#N/A,TRUE,"GENERAL"}</definedName>
    <definedName name="_a6" localSheetId="0">{"TAB1",#N/A,TRUE,"GENERAL";"TAB2",#N/A,TRUE,"GENERAL";"TAB3",#N/A,TRUE,"GENERAL";"TAB4",#N/A,TRUE,"GENERAL";"TAB5",#N/A,TRUE,"GENERAL"}</definedName>
    <definedName name="_a6">{"TAB1",#N/A,TRUE,"GENERAL";"TAB2",#N/A,TRUE,"GENERAL";"TAB3",#N/A,TRUE,"GENERAL";"TAB4",#N/A,TRUE,"GENERAL";"TAB5",#N/A,TRUE,"GENERAL"}</definedName>
    <definedName name="_AAS1" localSheetId="0">{#N/A,#N/A,TRUE,"INGENIERIA";#N/A,#N/A,TRUE,"COMPRAS";#N/A,#N/A,TRUE,"DIRECCION";#N/A,#N/A,TRUE,"RESUMEN"}</definedName>
    <definedName name="_AAS1">{#N/A,#N/A,TRUE,"INGENIERIA";#N/A,#N/A,TRUE,"COMPRAS";#N/A,#N/A,TRUE,"DIRECCION";#N/A,#N/A,TRUE,"RESUMEN"}</definedName>
    <definedName name="_ABC1" localSheetId="0">{#N/A,#N/A,TRUE,"1842CWN0"}</definedName>
    <definedName name="_ABC1">{#N/A,#N/A,TRUE,"1842CWN0"}</definedName>
    <definedName name="_abc2" localSheetId="0">{#N/A,#N/A,TRUE,"1842CWN0"}</definedName>
    <definedName name="_abc2">{#N/A,#N/A,TRUE,"1842CWN0"}</definedName>
    <definedName name="_AFC1" localSheetId="1">#REF!</definedName>
    <definedName name="_AFC1" localSheetId="2">#REF!</definedName>
    <definedName name="_AFC1" localSheetId="4">#REF!</definedName>
    <definedName name="_AFC1" localSheetId="3">#REF!</definedName>
    <definedName name="_AFC1">#REF!</definedName>
    <definedName name="_AFC3" localSheetId="1">#REF!</definedName>
    <definedName name="_AFC3" localSheetId="2">#REF!</definedName>
    <definedName name="_AFC3" localSheetId="4">#REF!</definedName>
    <definedName name="_AFC3" localSheetId="3">#REF!</definedName>
    <definedName name="_AFC3">#REF!</definedName>
    <definedName name="_AFC5" localSheetId="1">#REF!</definedName>
    <definedName name="_AFC5" localSheetId="2">#REF!</definedName>
    <definedName name="_AFC5" localSheetId="4">#REF!</definedName>
    <definedName name="_AFC5" localSheetId="3">#REF!</definedName>
    <definedName name="_AFC5">#REF!</definedName>
    <definedName name="_Afe1">#REF!,#REF!</definedName>
    <definedName name="_ALL4" localSheetId="0">#REF!</definedName>
    <definedName name="_ALL4">#REF!</definedName>
    <definedName name="_ALM1" localSheetId="0">#REF!</definedName>
    <definedName name="_ALM1">#REF!</definedName>
    <definedName name="_AND1" localSheetId="0">#REF!</definedName>
    <definedName name="_AND1">#REF!</definedName>
    <definedName name="_APU221">#REF!</definedName>
    <definedName name="_b2" localSheetId="0">{"TAB1",#N/A,TRUE,"GENERAL";"TAB2",#N/A,TRUE,"GENERAL";"TAB3",#N/A,TRUE,"GENERAL";"TAB4",#N/A,TRUE,"GENERAL";"TAB5",#N/A,TRUE,"GENERAL"}</definedName>
    <definedName name="_b2">{"TAB1",#N/A,TRUE,"GENERAL";"TAB2",#N/A,TRUE,"GENERAL";"TAB3",#N/A,TRUE,"GENERAL";"TAB4",#N/A,TRUE,"GENERAL";"TAB5",#N/A,TRUE,"GENERAL"}</definedName>
    <definedName name="_b3" localSheetId="0">{"TAB1",#N/A,TRUE,"GENERAL";"TAB2",#N/A,TRUE,"GENERAL";"TAB3",#N/A,TRUE,"GENERAL";"TAB4",#N/A,TRUE,"GENERAL";"TAB5",#N/A,TRUE,"GENERAL"}</definedName>
    <definedName name="_b3">{"TAB1",#N/A,TRUE,"GENERAL";"TAB2",#N/A,TRUE,"GENERAL";"TAB3",#N/A,TRUE,"GENERAL";"TAB4",#N/A,TRUE,"GENERAL";"TAB5",#N/A,TRUE,"GENERAL"}</definedName>
    <definedName name="_b4" localSheetId="0">{"TAB1",#N/A,TRUE,"GENERAL";"TAB2",#N/A,TRUE,"GENERAL";"TAB3",#N/A,TRUE,"GENERAL";"TAB4",#N/A,TRUE,"GENERAL";"TAB5",#N/A,TRUE,"GENERAL"}</definedName>
    <definedName name="_b4">{"TAB1",#N/A,TRUE,"GENERAL";"TAB2",#N/A,TRUE,"GENERAL";"TAB3",#N/A,TRUE,"GENERAL";"TAB4",#N/A,TRUE,"GENERAL";"TAB5",#N/A,TRUE,"GENERAL"}</definedName>
    <definedName name="_b5" localSheetId="0">{"TAB1",#N/A,TRUE,"GENERAL";"TAB2",#N/A,TRUE,"GENERAL";"TAB3",#N/A,TRUE,"GENERAL";"TAB4",#N/A,TRUE,"GENERAL";"TAB5",#N/A,TRUE,"GENERAL"}</definedName>
    <definedName name="_b5">{"TAB1",#N/A,TRUE,"GENERAL";"TAB2",#N/A,TRUE,"GENERAL";"TAB3",#N/A,TRUE,"GENERAL";"TAB4",#N/A,TRUE,"GENERAL";"TAB5",#N/A,TRUE,"GENERAL"}</definedName>
    <definedName name="_b6" localSheetId="0">{"TAB1",#N/A,TRUE,"GENERAL";"TAB2",#N/A,TRUE,"GENERAL";"TAB3",#N/A,TRUE,"GENERAL";"TAB4",#N/A,TRUE,"GENERAL";"TAB5",#N/A,TRUE,"GENERAL"}</definedName>
    <definedName name="_b6">{"TAB1",#N/A,TRUE,"GENERAL";"TAB2",#N/A,TRUE,"GENERAL";"TAB3",#N/A,TRUE,"GENERAL";"TAB4",#N/A,TRUE,"GENERAL";"TAB5",#N/A,TRUE,"GENERAL"}</definedName>
    <definedName name="_b7" localSheetId="0">{"via1",#N/A,TRUE,"general";"via2",#N/A,TRUE,"general";"via3",#N/A,TRUE,"general"}</definedName>
    <definedName name="_b7">{"via1",#N/A,TRUE,"general";"via2",#N/A,TRUE,"general";"via3",#N/A,TRUE,"general"}</definedName>
    <definedName name="_b8" localSheetId="0">{"via1",#N/A,TRUE,"general";"via2",#N/A,TRUE,"general";"via3",#N/A,TRUE,"general"}</definedName>
    <definedName name="_b8">{"via1",#N/A,TRUE,"general";"via2",#N/A,TRUE,"general";"via3",#N/A,TRUE,"general"}</definedName>
    <definedName name="_bb9" localSheetId="0">{"TAB1",#N/A,TRUE,"GENERAL";"TAB2",#N/A,TRUE,"GENERAL";"TAB3",#N/A,TRUE,"GENERAL";"TAB4",#N/A,TRUE,"GENERAL";"TAB5",#N/A,TRUE,"GENERAL"}</definedName>
    <definedName name="_bb9">{"TAB1",#N/A,TRUE,"GENERAL";"TAB2",#N/A,TRUE,"GENERAL";"TAB3",#N/A,TRUE,"GENERAL";"TAB4",#N/A,TRUE,"GENERAL";"TAB5",#N/A,TRUE,"GENERAL"}</definedName>
    <definedName name="_bgb5" localSheetId="0">{"TAB1",#N/A,TRUE,"GENERAL";"TAB2",#N/A,TRUE,"GENERAL";"TAB3",#N/A,TRUE,"GENERAL";"TAB4",#N/A,TRUE,"GENERAL";"TAB5",#N/A,TRUE,"GENERAL"}</definedName>
    <definedName name="_bgb5">{"TAB1",#N/A,TRUE,"GENERAL";"TAB2",#N/A,TRUE,"GENERAL";"TAB3",#N/A,TRUE,"GENERAL";"TAB4",#N/A,TRUE,"GENERAL";"TAB5",#N/A,TRUE,"GENERAL"}</definedName>
    <definedName name="_BGC1" localSheetId="1">#REF!</definedName>
    <definedName name="_BGC1" localSheetId="2">#REF!</definedName>
    <definedName name="_BGC1" localSheetId="4">#REF!</definedName>
    <definedName name="_BGC1" localSheetId="3">#REF!</definedName>
    <definedName name="_BGC1">#REF!</definedName>
    <definedName name="_BGC3" localSheetId="1">#REF!</definedName>
    <definedName name="_BGC3" localSheetId="2">#REF!</definedName>
    <definedName name="_BGC3" localSheetId="4">#REF!</definedName>
    <definedName name="_BGC3" localSheetId="3">#REF!</definedName>
    <definedName name="_BGC3">#REF!</definedName>
    <definedName name="_BGC5" localSheetId="1">#REF!</definedName>
    <definedName name="_BGC5" localSheetId="2">#REF!</definedName>
    <definedName name="_BGC5" localSheetId="4">#REF!</definedName>
    <definedName name="_BGC5" localSheetId="3">#REF!</definedName>
    <definedName name="_BGC5">#REF!</definedName>
    <definedName name="_CAC1" localSheetId="1">#REF!</definedName>
    <definedName name="_CAC1" localSheetId="2">#REF!</definedName>
    <definedName name="_CAC1" localSheetId="4">#REF!</definedName>
    <definedName name="_CAC1" localSheetId="3">#REF!</definedName>
    <definedName name="_CAC1">#REF!</definedName>
    <definedName name="_CAC3" localSheetId="1">#REF!</definedName>
    <definedName name="_CAC3" localSheetId="2">#REF!</definedName>
    <definedName name="_CAC3" localSheetId="4">#REF!</definedName>
    <definedName name="_CAC3" localSheetId="3">#REF!</definedName>
    <definedName name="_CAC3">#REF!</definedName>
    <definedName name="_CAC5" localSheetId="1">#REF!</definedName>
    <definedName name="_CAC5" localSheetId="2">#REF!</definedName>
    <definedName name="_CAC5" localSheetId="4">#REF!</definedName>
    <definedName name="_CAC5" localSheetId="3">#REF!</definedName>
    <definedName name="_CAC5">#REF!</definedName>
    <definedName name="_CMU005">#REF!</definedName>
    <definedName name="_cmu05">#REF!</definedName>
    <definedName name="_Cod1" localSheetId="1">#REF!</definedName>
    <definedName name="_Cod1">#REF!</definedName>
    <definedName name="_COM1">#REF!</definedName>
    <definedName name="_COM10">#REF!</definedName>
    <definedName name="_COM11">#REF!</definedName>
    <definedName name="_COM12">#REF!</definedName>
    <definedName name="_COM13">#REF!</definedName>
    <definedName name="_COM14">#REF!</definedName>
    <definedName name="_COM15">#REF!</definedName>
    <definedName name="_COM16">#REF!</definedName>
    <definedName name="_COM17">#REF!</definedName>
    <definedName name="_COM18">#REF!</definedName>
    <definedName name="_COM19">#REF!</definedName>
    <definedName name="_COM2">#REF!</definedName>
    <definedName name="_COM20">#REF!</definedName>
    <definedName name="_COM21">#REF!</definedName>
    <definedName name="_COM3">#REF!</definedName>
    <definedName name="_COM4">#REF!</definedName>
    <definedName name="_COM5">#REF!</definedName>
    <definedName name="_COM6">#REF!</definedName>
    <definedName name="_COM7">#REF!</definedName>
    <definedName name="_COM8">#REF!</definedName>
    <definedName name="_COM9">#REF!</definedName>
    <definedName name="_CON2200">#REF!</definedName>
    <definedName name="_CON2500">#REF!</definedName>
    <definedName name="_con3000">#REF!</definedName>
    <definedName name="_cua1">#REF!</definedName>
    <definedName name="_DMD1">#REF!</definedName>
    <definedName name="_EST1" localSheetId="1">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" localSheetId="1">#REF!</definedName>
    <definedName name="_F" localSheetId="2">#REF!</definedName>
    <definedName name="_F" localSheetId="4">#REF!</definedName>
    <definedName name="_F" localSheetId="3">#REF!</definedName>
    <definedName name="_F">#REF!</definedName>
    <definedName name="_F10">#REF!</definedName>
    <definedName name="_FC">#REF!</definedName>
    <definedName name="_fcv1">#REF!</definedName>
    <definedName name="_FEB1">#REF!</definedName>
    <definedName name="_ff2005" localSheetId="0">[0]!ERR</definedName>
    <definedName name="_ff2005">[0]!ERR</definedName>
    <definedName name="_Fill" localSheetId="0">#REF!</definedName>
    <definedName name="_Fill" localSheetId="1">#REF!</definedName>
    <definedName name="_Fill">#REF!</definedName>
    <definedName name="_FS01" localSheetId="0">[0]!ERR</definedName>
    <definedName name="_FS01">[0]!ERR</definedName>
    <definedName name="_g2" localSheetId="0">{"TAB1",#N/A,TRUE,"GENERAL";"TAB2",#N/A,TRUE,"GENERAL";"TAB3",#N/A,TRUE,"GENERAL";"TAB4",#N/A,TRUE,"GENERAL";"TAB5",#N/A,TRUE,"GENERAL"}</definedName>
    <definedName name="_g2">{"TAB1",#N/A,TRUE,"GENERAL";"TAB2",#N/A,TRUE,"GENERAL";"TAB3",#N/A,TRUE,"GENERAL";"TAB4",#N/A,TRUE,"GENERAL";"TAB5",#N/A,TRUE,"GENERAL"}</definedName>
    <definedName name="_g3" localSheetId="0">{"via1",#N/A,TRUE,"general";"via2",#N/A,TRUE,"general";"via3",#N/A,TRUE,"general"}</definedName>
    <definedName name="_g3">{"via1",#N/A,TRUE,"general";"via2",#N/A,TRUE,"general";"via3",#N/A,TRUE,"general"}</definedName>
    <definedName name="_g4" localSheetId="0">{"via1",#N/A,TRUE,"general";"via2",#N/A,TRUE,"general";"via3",#N/A,TRUE,"general"}</definedName>
    <definedName name="_g4">{"via1",#N/A,TRUE,"general";"via2",#N/A,TRUE,"general";"via3",#N/A,TRUE,"general"}</definedName>
    <definedName name="_g5" localSheetId="0">{"via1",#N/A,TRUE,"general";"via2",#N/A,TRUE,"general";"via3",#N/A,TRUE,"general"}</definedName>
    <definedName name="_g5">{"via1",#N/A,TRUE,"general";"via2",#N/A,TRUE,"general";"via3",#N/A,TRUE,"general"}</definedName>
    <definedName name="_g6" localSheetId="0">{"via1",#N/A,TRUE,"general";"via2",#N/A,TRUE,"general";"via3",#N/A,TRUE,"general"}</definedName>
    <definedName name="_g6">{"via1",#N/A,TRUE,"general";"via2",#N/A,TRUE,"general";"via3",#N/A,TRUE,"general"}</definedName>
    <definedName name="_g7" localSheetId="0">{"TAB1",#N/A,TRUE,"GENERAL";"TAB2",#N/A,TRUE,"GENERAL";"TAB3",#N/A,TRUE,"GENERAL";"TAB4",#N/A,TRUE,"GENERAL";"TAB5",#N/A,TRUE,"GENERAL"}</definedName>
    <definedName name="_g7">{"TAB1",#N/A,TRUE,"GENERAL";"TAB2",#N/A,TRUE,"GENERAL";"TAB3",#N/A,TRUE,"GENERAL";"TAB4",#N/A,TRUE,"GENERAL";"TAB5",#N/A,TRUE,"GENERAL"}</definedName>
    <definedName name="_GoBack" localSheetId="0">#REF!</definedName>
    <definedName name="_GoBack">#REF!</definedName>
    <definedName name="_GR1" localSheetId="0">{"TAB1",#N/A,TRUE,"GENERAL";"TAB2",#N/A,TRUE,"GENERAL";"TAB3",#N/A,TRUE,"GENERAL";"TAB4",#N/A,TRUE,"GENERAL";"TAB5",#N/A,TRUE,"GENERAL"}</definedName>
    <definedName name="_GR1">{"TAB1",#N/A,TRUE,"GENERAL";"TAB2",#N/A,TRUE,"GENERAL";"TAB3",#N/A,TRUE,"GENERAL";"TAB4",#N/A,TRUE,"GENERAL";"TAB5",#N/A,TRUE,"GENERAL"}</definedName>
    <definedName name="_gtr4" localSheetId="0">{"via1",#N/A,TRUE,"general";"via2",#N/A,TRUE,"general";"via3",#N/A,TRUE,"general"}</definedName>
    <definedName name="_gtr4">{"via1",#N/A,TRUE,"general";"via2",#N/A,TRUE,"general";"via3",#N/A,TRUE,"general"}</definedName>
    <definedName name="_h2" localSheetId="0">{"via1",#N/A,TRUE,"general";"via2",#N/A,TRUE,"general";"via3",#N/A,TRUE,"general"}</definedName>
    <definedName name="_h2">{"via1",#N/A,TRUE,"general";"via2",#N/A,TRUE,"general";"via3",#N/A,TRUE,"general"}</definedName>
    <definedName name="_h3" localSheetId="0">{"via1",#N/A,TRUE,"general";"via2",#N/A,TRUE,"general";"via3",#N/A,TRUE,"general"}</definedName>
    <definedName name="_h3">{"via1",#N/A,TRUE,"general";"via2",#N/A,TRUE,"general";"via3",#N/A,TRUE,"general"}</definedName>
    <definedName name="_h4" localSheetId="0">{"TAB1",#N/A,TRUE,"GENERAL";"TAB2",#N/A,TRUE,"GENERAL";"TAB3",#N/A,TRUE,"GENERAL";"TAB4",#N/A,TRUE,"GENERAL";"TAB5",#N/A,TRUE,"GENERAL"}</definedName>
    <definedName name="_h4">{"TAB1",#N/A,TRUE,"GENERAL";"TAB2",#N/A,TRUE,"GENERAL";"TAB3",#N/A,TRUE,"GENERAL";"TAB4",#N/A,TRUE,"GENERAL";"TAB5",#N/A,TRUE,"GENERAL"}</definedName>
    <definedName name="_h5" localSheetId="0">{"TAB1",#N/A,TRUE,"GENERAL";"TAB2",#N/A,TRUE,"GENERAL";"TAB3",#N/A,TRUE,"GENERAL";"TAB4",#N/A,TRUE,"GENERAL";"TAB5",#N/A,TRUE,"GENERAL"}</definedName>
    <definedName name="_h5">{"TAB1",#N/A,TRUE,"GENERAL";"TAB2",#N/A,TRUE,"GENERAL";"TAB3",#N/A,TRUE,"GENERAL";"TAB4",#N/A,TRUE,"GENERAL";"TAB5",#N/A,TRUE,"GENERAL"}</definedName>
    <definedName name="_h6" localSheetId="0">{"via1",#N/A,TRUE,"general";"via2",#N/A,TRUE,"general";"via3",#N/A,TRUE,"general"}</definedName>
    <definedName name="_h6">{"via1",#N/A,TRUE,"general";"via2",#N/A,TRUE,"general";"via3",#N/A,TRUE,"general"}</definedName>
    <definedName name="_h7" localSheetId="0">{"TAB1",#N/A,TRUE,"GENERAL";"TAB2",#N/A,TRUE,"GENERAL";"TAB3",#N/A,TRUE,"GENERAL";"TAB4",#N/A,TRUE,"GENERAL";"TAB5",#N/A,TRUE,"GENERAL"}</definedName>
    <definedName name="_h7">{"TAB1",#N/A,TRUE,"GENERAL";"TAB2",#N/A,TRUE,"GENERAL";"TAB3",#N/A,TRUE,"GENERAL";"TAB4",#N/A,TRUE,"GENERAL";"TAB5",#N/A,TRUE,"GENERAL"}</definedName>
    <definedName name="_h8" localSheetId="0">{"via1",#N/A,TRUE,"general";"via2",#N/A,TRUE,"general";"via3",#N/A,TRUE,"general"}</definedName>
    <definedName name="_h8">{"via1",#N/A,TRUE,"general";"via2",#N/A,TRUE,"general";"via3",#N/A,TRUE,"general"}</definedName>
    <definedName name="_hfh7" localSheetId="0">{"via1",#N/A,TRUE,"general";"via2",#N/A,TRUE,"general";"via3",#N/A,TRUE,"general"}</definedName>
    <definedName name="_hfh7">{"via1",#N/A,TRUE,"general";"via2",#N/A,TRUE,"general";"via3",#N/A,TRUE,"general"}</definedName>
    <definedName name="_hhg1" localSheetId="0">{#N/A,#N/A,TRUE,"1842CWN0"}</definedName>
    <definedName name="_hhg1">{#N/A,#N/A,TRUE,"1842CWN0"}</definedName>
    <definedName name="_i4" localSheetId="0">{"via1",#N/A,TRUE,"general";"via2",#N/A,TRUE,"general";"via3",#N/A,TRUE,"general"}</definedName>
    <definedName name="_i4">{"via1",#N/A,TRUE,"general";"via2",#N/A,TRUE,"general";"via3",#N/A,TRUE,"general"}</definedName>
    <definedName name="_i5" localSheetId="0">{"TAB1",#N/A,TRUE,"GENERAL";"TAB2",#N/A,TRUE,"GENERAL";"TAB3",#N/A,TRUE,"GENERAL";"TAB4",#N/A,TRUE,"GENERAL";"TAB5",#N/A,TRUE,"GENERAL"}</definedName>
    <definedName name="_i5">{"TAB1",#N/A,TRUE,"GENERAL";"TAB2",#N/A,TRUE,"GENERAL";"TAB3",#N/A,TRUE,"GENERAL";"TAB4",#N/A,TRUE,"GENERAL";"TAB5",#N/A,TRUE,"GENERAL"}</definedName>
    <definedName name="_i6" localSheetId="0">{"TAB1",#N/A,TRUE,"GENERAL";"TAB2",#N/A,TRUE,"GENERAL";"TAB3",#N/A,TRUE,"GENERAL";"TAB4",#N/A,TRUE,"GENERAL";"TAB5",#N/A,TRUE,"GENERAL"}</definedName>
    <definedName name="_i6">{"TAB1",#N/A,TRUE,"GENERAL";"TAB2",#N/A,TRUE,"GENERAL";"TAB3",#N/A,TRUE,"GENERAL";"TAB4",#N/A,TRUE,"GENERAL";"TAB5",#N/A,TRUE,"GENERAL"}</definedName>
    <definedName name="_i7" localSheetId="0">{"via1",#N/A,TRUE,"general";"via2",#N/A,TRUE,"general";"via3",#N/A,TRUE,"general"}</definedName>
    <definedName name="_i7">{"via1",#N/A,TRUE,"general";"via2",#N/A,TRUE,"general";"via3",#N/A,TRUE,"general"}</definedName>
    <definedName name="_i77" localSheetId="0">{"TAB1",#N/A,TRUE,"GENERAL";"TAB2",#N/A,TRUE,"GENERAL";"TAB3",#N/A,TRUE,"GENERAL";"TAB4",#N/A,TRUE,"GENERAL";"TAB5",#N/A,TRUE,"GENERAL"}</definedName>
    <definedName name="_i77">{"TAB1",#N/A,TRUE,"GENERAL";"TAB2",#N/A,TRUE,"GENERAL";"TAB3",#N/A,TRUE,"GENERAL";"TAB4",#N/A,TRUE,"GENERAL";"TAB5",#N/A,TRUE,"GENERAL"}</definedName>
    <definedName name="_i8" localSheetId="0">{"via1",#N/A,TRUE,"general";"via2",#N/A,TRUE,"general";"via3",#N/A,TRUE,"general"}</definedName>
    <definedName name="_i8">{"via1",#N/A,TRUE,"general";"via2",#N/A,TRUE,"general";"via3",#N/A,TRUE,"general"}</definedName>
    <definedName name="_i9" localSheetId="0">{"TAB1",#N/A,TRUE,"GENERAL";"TAB2",#N/A,TRUE,"GENERAL";"TAB3",#N/A,TRUE,"GENERAL";"TAB4",#N/A,TRUE,"GENERAL";"TAB5",#N/A,TRUE,"GENERAL"}</definedName>
    <definedName name="_i9">{"TAB1",#N/A,TRUE,"GENERAL";"TAB2",#N/A,TRUE,"GENERAL";"TAB3",#N/A,TRUE,"GENERAL";"TAB4",#N/A,TRUE,"GENERAL";"TAB5",#N/A,TRUE,"GENERAL"}</definedName>
    <definedName name="_IMP1" localSheetId="0">#REF!</definedName>
    <definedName name="_IMP1">#REF!</definedName>
    <definedName name="_INF1" localSheetId="0">#REF!</definedName>
    <definedName name="_INF1">#REF!</definedName>
    <definedName name="_IPC2002" localSheetId="0">#REF!</definedName>
    <definedName name="_IPC2002">#REF!</definedName>
    <definedName name="_IVA1">#REF!</definedName>
    <definedName name="_k3" localSheetId="0">{"TAB1",#N/A,TRUE,"GENERAL";"TAB2",#N/A,TRUE,"GENERAL";"TAB3",#N/A,TRUE,"GENERAL";"TAB4",#N/A,TRUE,"GENERAL";"TAB5",#N/A,TRUE,"GENERAL"}</definedName>
    <definedName name="_k3">{"TAB1",#N/A,TRUE,"GENERAL";"TAB2",#N/A,TRUE,"GENERAL";"TAB3",#N/A,TRUE,"GENERAL";"TAB4",#N/A,TRUE,"GENERAL";"TAB5",#N/A,TRUE,"GENERAL"}</definedName>
    <definedName name="_k4" localSheetId="0">{"via1",#N/A,TRUE,"general";"via2",#N/A,TRUE,"general";"via3",#N/A,TRUE,"general"}</definedName>
    <definedName name="_k4">{"via1",#N/A,TRUE,"general";"via2",#N/A,TRUE,"general";"via3",#N/A,TRUE,"general"}</definedName>
    <definedName name="_k5" localSheetId="0">{"via1",#N/A,TRUE,"general";"via2",#N/A,TRUE,"general";"via3",#N/A,TRUE,"general"}</definedName>
    <definedName name="_k5">{"via1",#N/A,TRUE,"general";"via2",#N/A,TRUE,"general";"via3",#N/A,TRUE,"general"}</definedName>
    <definedName name="_k6" localSheetId="0">{"TAB1",#N/A,TRUE,"GENERAL";"TAB2",#N/A,TRUE,"GENERAL";"TAB3",#N/A,TRUE,"GENERAL";"TAB4",#N/A,TRUE,"GENERAL";"TAB5",#N/A,TRUE,"GENERAL"}</definedName>
    <definedName name="_k6">{"TAB1",#N/A,TRUE,"GENERAL";"TAB2",#N/A,TRUE,"GENERAL";"TAB3",#N/A,TRUE,"GENERAL";"TAB4",#N/A,TRUE,"GENERAL";"TAB5",#N/A,TRUE,"GENERAL"}</definedName>
    <definedName name="_k7" localSheetId="0">{"via1",#N/A,TRUE,"general";"via2",#N/A,TRUE,"general";"via3",#N/A,TRUE,"general"}</definedName>
    <definedName name="_k7">{"via1",#N/A,TRUE,"general";"via2",#N/A,TRUE,"general";"via3",#N/A,TRUE,"general"}</definedName>
    <definedName name="_k8" localSheetId="0">{"via1",#N/A,TRUE,"general";"via2",#N/A,TRUE,"general";"via3",#N/A,TRUE,"general"}</definedName>
    <definedName name="_k8">{"via1",#N/A,TRUE,"general";"via2",#N/A,TRUE,"general";"via3",#N/A,TRUE,"general"}</definedName>
    <definedName name="_k9" localSheetId="0">{"TAB1",#N/A,TRUE,"GENERAL";"TAB2",#N/A,TRUE,"GENERAL";"TAB3",#N/A,TRUE,"GENERAL";"TAB4",#N/A,TRUE,"GENERAL";"TAB5",#N/A,TRUE,"GENERAL"}</definedName>
    <definedName name="_k9">{"TAB1",#N/A,TRUE,"GENERAL";"TAB2",#N/A,TRUE,"GENERAL";"TAB3",#N/A,TRUE,"GENERAL";"TAB4",#N/A,TRUE,"GENERAL";"TAB5",#N/A,TRUE,"GENERAL"}</definedName>
    <definedName name="_Key1" localSheetId="0">#REF!</definedName>
    <definedName name="_Key1" localSheetId="1">#REF!</definedName>
    <definedName name="_Key1">#REF!</definedName>
    <definedName name="_Key2" localSheetId="0">#REF!</definedName>
    <definedName name="_Key2">#REF!</definedName>
    <definedName name="_Key21" localSheetId="0">#REF!</definedName>
    <definedName name="_Key21">#REF!</definedName>
    <definedName name="_key3">#REF!</definedName>
    <definedName name="_key31">#REF!</definedName>
    <definedName name="_kjk6" localSheetId="0">{"TAB1",#N/A,TRUE,"GENERAL";"TAB2",#N/A,TRUE,"GENERAL";"TAB3",#N/A,TRUE,"GENERAL";"TAB4",#N/A,TRUE,"GENERAL";"TAB5",#N/A,TRUE,"GENERAL"}</definedName>
    <definedName name="_kjk6">{"TAB1",#N/A,TRUE,"GENERAL";"TAB2",#N/A,TRUE,"GENERAL";"TAB3",#N/A,TRUE,"GENERAL";"TAB4",#N/A,TRUE,"GENERAL";"TAB5",#N/A,TRUE,"GENERAL"}</definedName>
    <definedName name="_lar03" localSheetId="0">#REF!</definedName>
    <definedName name="_lar03">#REF!</definedName>
    <definedName name="_LEY80" localSheetId="0">#REF!</definedName>
    <definedName name="_LEY80">#REF!</definedName>
    <definedName name="_LMO1" localSheetId="0">#REF!</definedName>
    <definedName name="_LMO1">#REF!</definedName>
    <definedName name="_m3" localSheetId="0">{"via1",#N/A,TRUE,"general";"via2",#N/A,TRUE,"general";"via3",#N/A,TRUE,"general"}</definedName>
    <definedName name="_m3">{"via1",#N/A,TRUE,"general";"via2",#N/A,TRUE,"general";"via3",#N/A,TRUE,"general"}</definedName>
    <definedName name="_m4" localSheetId="0">{"TAB1",#N/A,TRUE,"GENERAL";"TAB2",#N/A,TRUE,"GENERAL";"TAB3",#N/A,TRUE,"GENERAL";"TAB4",#N/A,TRUE,"GENERAL";"TAB5",#N/A,TRUE,"GENERAL"}</definedName>
    <definedName name="_m4">{"TAB1",#N/A,TRUE,"GENERAL";"TAB2",#N/A,TRUE,"GENERAL";"TAB3",#N/A,TRUE,"GENERAL";"TAB4",#N/A,TRUE,"GENERAL";"TAB5",#N/A,TRUE,"GENERAL"}</definedName>
    <definedName name="_m5" localSheetId="0">{"via1",#N/A,TRUE,"general";"via2",#N/A,TRUE,"general";"via3",#N/A,TRUE,"general"}</definedName>
    <definedName name="_m5">{"via1",#N/A,TRUE,"general";"via2",#N/A,TRUE,"general";"via3",#N/A,TRUE,"general"}</definedName>
    <definedName name="_m6" localSheetId="0">{"TAB1",#N/A,TRUE,"GENERAL";"TAB2",#N/A,TRUE,"GENERAL";"TAB3",#N/A,TRUE,"GENERAL";"TAB4",#N/A,TRUE,"GENERAL";"TAB5",#N/A,TRUE,"GENERAL"}</definedName>
    <definedName name="_m6">{"TAB1",#N/A,TRUE,"GENERAL";"TAB2",#N/A,TRUE,"GENERAL";"TAB3",#N/A,TRUE,"GENERAL";"TAB4",#N/A,TRUE,"GENERAL";"TAB5",#N/A,TRUE,"GENERAL"}</definedName>
    <definedName name="_m7" localSheetId="0">{"TAB1",#N/A,TRUE,"GENERAL";"TAB2",#N/A,TRUE,"GENERAL";"TAB3",#N/A,TRUE,"GENERAL";"TAB4",#N/A,TRUE,"GENERAL";"TAB5",#N/A,TRUE,"GENERAL"}</definedName>
    <definedName name="_m7">{"TAB1",#N/A,TRUE,"GENERAL";"TAB2",#N/A,TRUE,"GENERAL";"TAB3",#N/A,TRUE,"GENERAL";"TAB4",#N/A,TRUE,"GENERAL";"TAB5",#N/A,TRUE,"GENERAL"}</definedName>
    <definedName name="_m8" localSheetId="0">{"via1",#N/A,TRUE,"general";"via2",#N/A,TRUE,"general";"via3",#N/A,TRUE,"general"}</definedName>
    <definedName name="_m8">{"via1",#N/A,TRUE,"general";"via2",#N/A,TRUE,"general";"via3",#N/A,TRUE,"general"}</definedName>
    <definedName name="_m9" localSheetId="0">{"via1",#N/A,TRUE,"general";"via2",#N/A,TRUE,"general";"via3",#N/A,TRUE,"general"}</definedName>
    <definedName name="_m9">{"via1",#N/A,TRUE,"general";"via2",#N/A,TRUE,"general";"via3",#N/A,TRUE,"general"}</definedName>
    <definedName name="_MA2" localSheetId="0">#REF!</definedName>
    <definedName name="_MA2" localSheetId="1">#REF!</definedName>
    <definedName name="_MA2">#REF!</definedName>
    <definedName name="_MAR01" localSheetId="0">#REF!</definedName>
    <definedName name="_MAR01">#REF!</definedName>
    <definedName name="_MAT1" localSheetId="0">#REF!</definedName>
    <definedName name="_MAT1">#REF!</definedName>
    <definedName name="_min2">#REF!</definedName>
    <definedName name="_MOD1">#REF!</definedName>
    <definedName name="_mor15">#REF!</definedName>
    <definedName name="_MSC1">#REF!</definedName>
    <definedName name="_Mux1">#REF!</definedName>
    <definedName name="_Mux2">#REF!</definedName>
    <definedName name="_Mux3">#REF!</definedName>
    <definedName name="_Muy1">#REF!</definedName>
    <definedName name="_Muy2">#REF!</definedName>
    <definedName name="_Muy3">#REF!</definedName>
    <definedName name="_n3" localSheetId="0">{"TAB1",#N/A,TRUE,"GENERAL";"TAB2",#N/A,TRUE,"GENERAL";"TAB3",#N/A,TRUE,"GENERAL";"TAB4",#N/A,TRUE,"GENERAL";"TAB5",#N/A,TRUE,"GENERAL"}</definedName>
    <definedName name="_n3">{"TAB1",#N/A,TRUE,"GENERAL";"TAB2",#N/A,TRUE,"GENERAL";"TAB3",#N/A,TRUE,"GENERAL";"TAB4",#N/A,TRUE,"GENERAL";"TAB5",#N/A,TRUE,"GENERAL"}</definedName>
    <definedName name="_n4" localSheetId="0">{"via1",#N/A,TRUE,"general";"via2",#N/A,TRUE,"general";"via3",#N/A,TRUE,"general"}</definedName>
    <definedName name="_n4">{"via1",#N/A,TRUE,"general";"via2",#N/A,TRUE,"general";"via3",#N/A,TRUE,"general"}</definedName>
    <definedName name="_n5" localSheetId="0">{"TAB1",#N/A,TRUE,"GENERAL";"TAB2",#N/A,TRUE,"GENERAL";"TAB3",#N/A,TRUE,"GENERAL";"TAB4",#N/A,TRUE,"GENERAL";"TAB5",#N/A,TRUE,"GENERAL"}</definedName>
    <definedName name="_n5">{"TAB1",#N/A,TRUE,"GENERAL";"TAB2",#N/A,TRUE,"GENERAL";"TAB3",#N/A,TRUE,"GENERAL";"TAB4",#N/A,TRUE,"GENERAL";"TAB5",#N/A,TRUE,"GENERAL"}</definedName>
    <definedName name="_noa2" localSheetId="0">#REF!</definedName>
    <definedName name="_noa2">#REF!</definedName>
    <definedName name="_nrf10" localSheetId="0">#REF!</definedName>
    <definedName name="_nrf10">#REF!</definedName>
    <definedName name="_num10" localSheetId="0">#REF!</definedName>
    <definedName name="_num10">#REF!</definedName>
    <definedName name="_num2">#REF!</definedName>
    <definedName name="_num3">#REF!</definedName>
    <definedName name="_num4">#REF!</definedName>
    <definedName name="_num5">#REF!</definedName>
    <definedName name="_num6">#REF!</definedName>
    <definedName name="_num7">#REF!</definedName>
    <definedName name="_num8">#REF!</definedName>
    <definedName name="_num9">#REF!</definedName>
    <definedName name="_nyn7" localSheetId="0">{"via1",#N/A,TRUE,"general";"via2",#N/A,TRUE,"general";"via3",#N/A,TRUE,"general"}</definedName>
    <definedName name="_nyn7">{"via1",#N/A,TRUE,"general";"via2",#N/A,TRUE,"general";"via3",#N/A,TRUE,"general"}</definedName>
    <definedName name="_O" localSheetId="0">#REF!</definedName>
    <definedName name="_O">#REF!</definedName>
    <definedName name="_o4" localSheetId="0">{"via1",#N/A,TRUE,"general";"via2",#N/A,TRUE,"general";"via3",#N/A,TRUE,"general"}</definedName>
    <definedName name="_o4">{"via1",#N/A,TRUE,"general";"via2",#N/A,TRUE,"general";"via3",#N/A,TRUE,"general"}</definedName>
    <definedName name="_o5" localSheetId="0">{"TAB1",#N/A,TRUE,"GENERAL";"TAB2",#N/A,TRUE,"GENERAL";"TAB3",#N/A,TRUE,"GENERAL";"TAB4",#N/A,TRUE,"GENERAL";"TAB5",#N/A,TRUE,"GENERAL"}</definedName>
    <definedName name="_o5">{"TAB1",#N/A,TRUE,"GENERAL";"TAB2",#N/A,TRUE,"GENERAL";"TAB3",#N/A,TRUE,"GENERAL";"TAB4",#N/A,TRUE,"GENERAL";"TAB5",#N/A,TRUE,"GENERAL"}</definedName>
    <definedName name="_o6" localSheetId="0">{"TAB1",#N/A,TRUE,"GENERAL";"TAB2",#N/A,TRUE,"GENERAL";"TAB3",#N/A,TRUE,"GENERAL";"TAB4",#N/A,TRUE,"GENERAL";"TAB5",#N/A,TRUE,"GENERAL"}</definedName>
    <definedName name="_o6">{"TAB1",#N/A,TRUE,"GENERAL";"TAB2",#N/A,TRUE,"GENERAL";"TAB3",#N/A,TRUE,"GENERAL";"TAB4",#N/A,TRUE,"GENERAL";"TAB5",#N/A,TRUE,"GENERAL"}</definedName>
    <definedName name="_o7" localSheetId="0">{"TAB1",#N/A,TRUE,"GENERAL";"TAB2",#N/A,TRUE,"GENERAL";"TAB3",#N/A,TRUE,"GENERAL";"TAB4",#N/A,TRUE,"GENERAL";"TAB5",#N/A,TRUE,"GENERAL"}</definedName>
    <definedName name="_o7">{"TAB1",#N/A,TRUE,"GENERAL";"TAB2",#N/A,TRUE,"GENERAL";"TAB3",#N/A,TRUE,"GENERAL";"TAB4",#N/A,TRUE,"GENERAL";"TAB5",#N/A,TRUE,"GENERAL"}</definedName>
    <definedName name="_o8" localSheetId="0">{"via1",#N/A,TRUE,"general";"via2",#N/A,TRUE,"general";"via3",#N/A,TRUE,"general"}</definedName>
    <definedName name="_o8">{"via1",#N/A,TRUE,"general";"via2",#N/A,TRUE,"general";"via3",#N/A,TRUE,"general"}</definedName>
    <definedName name="_o9" localSheetId="0">{"TAB1",#N/A,TRUE,"GENERAL";"TAB2",#N/A,TRUE,"GENERAL";"TAB3",#N/A,TRUE,"GENERAL";"TAB4",#N/A,TRUE,"GENERAL";"TAB5",#N/A,TRUE,"GENERAL"}</definedName>
    <definedName name="_o9">{"TAB1",#N/A,TRUE,"GENERAL";"TAB2",#N/A,TRUE,"GENERAL";"TAB3",#N/A,TRUE,"GENERAL";"TAB4",#N/A,TRUE,"GENERAL";"TAB5",#N/A,TRUE,"GENERAL"}</definedName>
    <definedName name="_Order1">0</definedName>
    <definedName name="_Order2">0</definedName>
    <definedName name="_P" localSheetId="0">#REF!</definedName>
    <definedName name="_P">#REF!</definedName>
    <definedName name="_p6" localSheetId="0">{"via1",#N/A,TRUE,"general";"via2",#N/A,TRUE,"general";"via3",#N/A,TRUE,"general"}</definedName>
    <definedName name="_p6">{"via1",#N/A,TRUE,"general";"via2",#N/A,TRUE,"general";"via3",#N/A,TRUE,"general"}</definedName>
    <definedName name="_p7" localSheetId="0">{"via1",#N/A,TRUE,"general";"via2",#N/A,TRUE,"general";"via3",#N/A,TRUE,"general"}</definedName>
    <definedName name="_p7">{"via1",#N/A,TRUE,"general";"via2",#N/A,TRUE,"general";"via3",#N/A,TRUE,"general"}</definedName>
    <definedName name="_p8" localSheetId="0">{"TAB1",#N/A,TRUE,"GENERAL";"TAB2",#N/A,TRUE,"GENERAL";"TAB3",#N/A,TRUE,"GENERAL";"TAB4",#N/A,TRUE,"GENERAL";"TAB5",#N/A,TRUE,"GENERAL"}</definedName>
    <definedName name="_p8">{"TAB1",#N/A,TRUE,"GENERAL";"TAB2",#N/A,TRUE,"GENERAL";"TAB3",#N/A,TRUE,"GENERAL";"TAB4",#N/A,TRUE,"GENERAL";"TAB5",#N/A,TRUE,"GENERAL"}</definedName>
    <definedName name="_PAG1" localSheetId="0">#REF!</definedName>
    <definedName name="_PAG1">#REF!</definedName>
    <definedName name="_PAG2" localSheetId="0">#REF!</definedName>
    <definedName name="_PAG2">#REF!</definedName>
    <definedName name="_PAG3" localSheetId="0">#REF!</definedName>
    <definedName name="_PAG3">#REF!</definedName>
    <definedName name="_PAG4">#REF!</definedName>
    <definedName name="_PAG5">#REF!</definedName>
    <definedName name="_PJ50">#REF!</definedName>
    <definedName name="_pj51">#REF!</definedName>
    <definedName name="_pr01">#REF!</definedName>
    <definedName name="_pr02">#REF!</definedName>
    <definedName name="_pr03">#REF!</definedName>
    <definedName name="_pr04">#REF!</definedName>
    <definedName name="_pr05">#REF!</definedName>
    <definedName name="_pr06">#REF!</definedName>
    <definedName name="_pr07">#REF!</definedName>
    <definedName name="_pr08">#REF!</definedName>
    <definedName name="_pr09">#REF!</definedName>
    <definedName name="_pr10">#REF!</definedName>
    <definedName name="_pr11">#REF!</definedName>
    <definedName name="_pr12">#REF!</definedName>
    <definedName name="_pr13">#REF!</definedName>
    <definedName name="_pr14">#REF!</definedName>
    <definedName name="_pr15">#REF!</definedName>
    <definedName name="_pr16">#REF!</definedName>
    <definedName name="_pr17">#REF!</definedName>
    <definedName name="_pr18">#REF!</definedName>
    <definedName name="_pr19">#REF!</definedName>
    <definedName name="_pr20">#REF!</definedName>
    <definedName name="_pr21">#REF!</definedName>
    <definedName name="_pr22">#REF!</definedName>
    <definedName name="_pr23">#REF!</definedName>
    <definedName name="_pr24">#REF!</definedName>
    <definedName name="_pr25">#REF!</definedName>
    <definedName name="_pr26">#REF!</definedName>
    <definedName name="_pr27">#REF!</definedName>
    <definedName name="_pr28">#REF!</definedName>
    <definedName name="_pr29">#REF!</definedName>
    <definedName name="_pr30">#REF!</definedName>
    <definedName name="_pr31">#REF!</definedName>
    <definedName name="_pr32">#REF!</definedName>
    <definedName name="_pr33">#REF!</definedName>
    <definedName name="_pr34">#REF!</definedName>
    <definedName name="_pr35">#REF!</definedName>
    <definedName name="_pr36">#REF!</definedName>
    <definedName name="_pr37">#REF!</definedName>
    <definedName name="_pr38">#REF!</definedName>
    <definedName name="_pr39">#REF!</definedName>
    <definedName name="_pr40">#REF!</definedName>
    <definedName name="_pr41">#REF!</definedName>
    <definedName name="_pr42">#REF!</definedName>
    <definedName name="_pr43">#REF!</definedName>
    <definedName name="_pr44">#REF!</definedName>
    <definedName name="_pr45">#REF!</definedName>
    <definedName name="_pr46">#REF!</definedName>
    <definedName name="_pr47">#REF!</definedName>
    <definedName name="_pr48">#REF!</definedName>
    <definedName name="_pr49">#REF!</definedName>
    <definedName name="_pr50">#REF!</definedName>
    <definedName name="_pr51">#REF!</definedName>
    <definedName name="_pr52">#REF!</definedName>
    <definedName name="_pr53">#REF!</definedName>
    <definedName name="_pr54">#REF!</definedName>
    <definedName name="_pr55">#REF!</definedName>
    <definedName name="_pr56">#REF!</definedName>
    <definedName name="_pr57">#REF!</definedName>
    <definedName name="_pr58">#REF!</definedName>
    <definedName name="_pr59">#REF!</definedName>
    <definedName name="_pr60">#REF!</definedName>
    <definedName name="_pr61">#REF!</definedName>
    <definedName name="_pr62">#REF!</definedName>
    <definedName name="_pr63">#REF!</definedName>
    <definedName name="_pr64">#REF!</definedName>
    <definedName name="_pr65">#REF!</definedName>
    <definedName name="_pr66">#REF!</definedName>
    <definedName name="_pr67">#REF!</definedName>
    <definedName name="_pr68">#REF!</definedName>
    <definedName name="_pr69">#REF!</definedName>
    <definedName name="_pr70">#REF!</definedName>
    <definedName name="_pr71">#REF!</definedName>
    <definedName name="_pr72">#REF!</definedName>
    <definedName name="_PRE1">#REF!</definedName>
    <definedName name="_PRE12">#REF!</definedName>
    <definedName name="_PTO97">#REF!</definedName>
    <definedName name="_Pu1">#REF!</definedName>
    <definedName name="_Pu2">#REF!</definedName>
    <definedName name="_Pu3">#REF!</definedName>
    <definedName name="_PW2">#REF!</definedName>
    <definedName name="_QTY1">#REF!</definedName>
    <definedName name="_R" localSheetId="1">#REF!</definedName>
    <definedName name="_R" localSheetId="2">#REF!</definedName>
    <definedName name="_R" localSheetId="4">#REF!</definedName>
    <definedName name="_R" localSheetId="3">#REF!</definedName>
    <definedName name="_R">#REF!</definedName>
    <definedName name="_r4r" localSheetId="0">{"via1",#N/A,TRUE,"general";"via2",#N/A,TRUE,"general";"via3",#N/A,TRUE,"general"}</definedName>
    <definedName name="_r4r">{"via1",#N/A,TRUE,"general";"via2",#N/A,TRUE,"general";"via3",#N/A,TRUE,"general"}</definedName>
    <definedName name="_Rc" localSheetId="0">#REF!</definedName>
    <definedName name="_Rc">#REF!</definedName>
    <definedName name="_ref4" localSheetId="0">#REF!</definedName>
    <definedName name="_ref4">#REF!</definedName>
    <definedName name="_rtu6" localSheetId="0">{"via1",#N/A,TRUE,"general";"via2",#N/A,TRUE,"general";"via3",#N/A,TRUE,"general"}</definedName>
    <definedName name="_rtu6">{"via1",#N/A,TRUE,"general";"via2",#N/A,TRUE,"general";"via3",#N/A,TRUE,"general"}</definedName>
    <definedName name="_s1" localSheetId="0">{"via1",#N/A,TRUE,"general";"via2",#N/A,TRUE,"general";"via3",#N/A,TRUE,"general"}</definedName>
    <definedName name="_s1">{"via1",#N/A,TRUE,"general";"via2",#N/A,TRUE,"general";"via3",#N/A,TRUE,"general"}</definedName>
    <definedName name="_s2" localSheetId="0">{"TAB1",#N/A,TRUE,"GENERAL";"TAB2",#N/A,TRUE,"GENERAL";"TAB3",#N/A,TRUE,"GENERAL";"TAB4",#N/A,TRUE,"GENERAL";"TAB5",#N/A,TRUE,"GENERAL"}</definedName>
    <definedName name="_s2">{"TAB1",#N/A,TRUE,"GENERAL";"TAB2",#N/A,TRUE,"GENERAL";"TAB3",#N/A,TRUE,"GENERAL";"TAB4",#N/A,TRUE,"GENERAL";"TAB5",#N/A,TRUE,"GENERAL"}</definedName>
    <definedName name="_s3" localSheetId="0">{"TAB1",#N/A,TRUE,"GENERAL";"TAB2",#N/A,TRUE,"GENERAL";"TAB3",#N/A,TRUE,"GENERAL";"TAB4",#N/A,TRUE,"GENERAL";"TAB5",#N/A,TRUE,"GENERAL"}</definedName>
    <definedName name="_s3">{"TAB1",#N/A,TRUE,"GENERAL";"TAB2",#N/A,TRUE,"GENERAL";"TAB3",#N/A,TRUE,"GENERAL";"TAB4",#N/A,TRUE,"GENERAL";"TAB5",#N/A,TRUE,"GENERAL"}</definedName>
    <definedName name="_s4" localSheetId="0">{"via1",#N/A,TRUE,"general";"via2",#N/A,TRUE,"general";"via3",#N/A,TRUE,"general"}</definedName>
    <definedName name="_s4">{"via1",#N/A,TRUE,"general";"via2",#N/A,TRUE,"general";"via3",#N/A,TRUE,"general"}</definedName>
    <definedName name="_s5" localSheetId="0">{"via1",#N/A,TRUE,"general";"via2",#N/A,TRUE,"general";"via3",#N/A,TRUE,"general"}</definedName>
    <definedName name="_s5">{"via1",#N/A,TRUE,"general";"via2",#N/A,TRUE,"general";"via3",#N/A,TRUE,"general"}</definedName>
    <definedName name="_s6" localSheetId="0">{"TAB1",#N/A,TRUE,"GENERAL";"TAB2",#N/A,TRUE,"GENERAL";"TAB3",#N/A,TRUE,"GENERAL";"TAB4",#N/A,TRUE,"GENERAL";"TAB5",#N/A,TRUE,"GENERAL"}</definedName>
    <definedName name="_s6">{"TAB1",#N/A,TRUE,"GENERAL";"TAB2",#N/A,TRUE,"GENERAL";"TAB3",#N/A,TRUE,"GENERAL";"TAB4",#N/A,TRUE,"GENERAL";"TAB5",#N/A,TRUE,"GENERAL"}</definedName>
    <definedName name="_s7" localSheetId="0">{"via1",#N/A,TRUE,"general";"via2",#N/A,TRUE,"general";"via3",#N/A,TRUE,"general"}</definedName>
    <definedName name="_s7">{"via1",#N/A,TRUE,"general";"via2",#N/A,TRUE,"general";"via3",#N/A,TRUE,"general"}</definedName>
    <definedName name="_SBC1" localSheetId="1">#REF!</definedName>
    <definedName name="_SBC1" localSheetId="2">#REF!</definedName>
    <definedName name="_SBC1" localSheetId="4">#REF!</definedName>
    <definedName name="_SBC1" localSheetId="3">#REF!</definedName>
    <definedName name="_SBC1">#REF!</definedName>
    <definedName name="_SBC3" localSheetId="1">#REF!</definedName>
    <definedName name="_SBC3" localSheetId="2">#REF!</definedName>
    <definedName name="_SBC3" localSheetId="4">#REF!</definedName>
    <definedName name="_SBC3" localSheetId="3">#REF!</definedName>
    <definedName name="_SBC3">#REF!</definedName>
    <definedName name="_SBC5" localSheetId="1">#REF!</definedName>
    <definedName name="_SBC5" localSheetId="2">#REF!</definedName>
    <definedName name="_SBC5" localSheetId="4">#REF!</definedName>
    <definedName name="_SBC5" localSheetId="3">#REF!</definedName>
    <definedName name="_SBC5">#REF!</definedName>
    <definedName name="_Sort" localSheetId="1">#REF!</definedName>
    <definedName name="_Sort">#REF!</definedName>
    <definedName name="_srn001">#REF!</definedName>
    <definedName name="_SUM1">#REF!</definedName>
    <definedName name="_SUM2">#REF!</definedName>
    <definedName name="_t3" localSheetId="0">{"TAB1",#N/A,TRUE,"GENERAL";"TAB2",#N/A,TRUE,"GENERAL";"TAB3",#N/A,TRUE,"GENERAL";"TAB4",#N/A,TRUE,"GENERAL";"TAB5",#N/A,TRUE,"GENERAL"}</definedName>
    <definedName name="_t3">{"TAB1",#N/A,TRUE,"GENERAL";"TAB2",#N/A,TRUE,"GENERAL";"TAB3",#N/A,TRUE,"GENERAL";"TAB4",#N/A,TRUE,"GENERAL";"TAB5",#N/A,TRUE,"GENERAL"}</definedName>
    <definedName name="_t4" localSheetId="0">{"via1",#N/A,TRUE,"general";"via2",#N/A,TRUE,"general";"via3",#N/A,TRUE,"general"}</definedName>
    <definedName name="_t4">{"via1",#N/A,TRUE,"general";"via2",#N/A,TRUE,"general";"via3",#N/A,TRUE,"general"}</definedName>
    <definedName name="_t5" localSheetId="0">{"TAB1",#N/A,TRUE,"GENERAL";"TAB2",#N/A,TRUE,"GENERAL";"TAB3",#N/A,TRUE,"GENERAL";"TAB4",#N/A,TRUE,"GENERAL";"TAB5",#N/A,TRUE,"GENERAL"}</definedName>
    <definedName name="_t5">{"TAB1",#N/A,TRUE,"GENERAL";"TAB2",#N/A,TRUE,"GENERAL";"TAB3",#N/A,TRUE,"GENERAL";"TAB4",#N/A,TRUE,"GENERAL";"TAB5",#N/A,TRUE,"GENERAL"}</definedName>
    <definedName name="_t6" localSheetId="0">{"via1",#N/A,TRUE,"general";"via2",#N/A,TRUE,"general";"via3",#N/A,TRUE,"general"}</definedName>
    <definedName name="_t6">{"via1",#N/A,TRUE,"general";"via2",#N/A,TRUE,"general";"via3",#N/A,TRUE,"general"}</definedName>
    <definedName name="_t66" localSheetId="0">{"TAB1",#N/A,TRUE,"GENERAL";"TAB2",#N/A,TRUE,"GENERAL";"TAB3",#N/A,TRUE,"GENERAL";"TAB4",#N/A,TRUE,"GENERAL";"TAB5",#N/A,TRUE,"GENERAL"}</definedName>
    <definedName name="_t66">{"TAB1",#N/A,TRUE,"GENERAL";"TAB2",#N/A,TRUE,"GENERAL";"TAB3",#N/A,TRUE,"GENERAL";"TAB4",#N/A,TRUE,"GENERAL";"TAB5",#N/A,TRUE,"GENERAL"}</definedName>
    <definedName name="_t7" localSheetId="0">{"via1",#N/A,TRUE,"general";"via2",#N/A,TRUE,"general";"via3",#N/A,TRUE,"general"}</definedName>
    <definedName name="_t7">{"via1",#N/A,TRUE,"general";"via2",#N/A,TRUE,"general";"via3",#N/A,TRUE,"general"}</definedName>
    <definedName name="_t77" localSheetId="0">{"TAB1",#N/A,TRUE,"GENERAL";"TAB2",#N/A,TRUE,"GENERAL";"TAB3",#N/A,TRUE,"GENERAL";"TAB4",#N/A,TRUE,"GENERAL";"TAB5",#N/A,TRUE,"GENERAL"}</definedName>
    <definedName name="_t77">{"TAB1",#N/A,TRUE,"GENERAL";"TAB2",#N/A,TRUE,"GENERAL";"TAB3",#N/A,TRUE,"GENERAL";"TAB4",#N/A,TRUE,"GENERAL";"TAB5",#N/A,TRUE,"GENERAL"}</definedName>
    <definedName name="_t8" localSheetId="0">{"TAB1",#N/A,TRUE,"GENERAL";"TAB2",#N/A,TRUE,"GENERAL";"TAB3",#N/A,TRUE,"GENERAL";"TAB4",#N/A,TRUE,"GENERAL";"TAB5",#N/A,TRUE,"GENERAL"}</definedName>
    <definedName name="_t8">{"TAB1",#N/A,TRUE,"GENERAL";"TAB2",#N/A,TRUE,"GENERAL";"TAB3",#N/A,TRUE,"GENERAL";"TAB4",#N/A,TRUE,"GENERAL";"TAB5",#N/A,TRUE,"GENERAL"}</definedName>
    <definedName name="_t88" localSheetId="0">{"via1",#N/A,TRUE,"general";"via2",#N/A,TRUE,"general";"via3",#N/A,TRUE,"general"}</definedName>
    <definedName name="_t88">{"via1",#N/A,TRUE,"general";"via2",#N/A,TRUE,"general";"via3",#N/A,TRUE,"general"}</definedName>
    <definedName name="_t9" localSheetId="0">{"TAB1",#N/A,TRUE,"GENERAL";"TAB2",#N/A,TRUE,"GENERAL";"TAB3",#N/A,TRUE,"GENERAL";"TAB4",#N/A,TRUE,"GENERAL";"TAB5",#N/A,TRUE,"GENERAL"}</definedName>
    <definedName name="_t9">{"TAB1",#N/A,TRUE,"GENERAL";"TAB2",#N/A,TRUE,"GENERAL";"TAB3",#N/A,TRUE,"GENERAL";"TAB4",#N/A,TRUE,"GENERAL";"TAB5",#N/A,TRUE,"GENERAL"}</definedName>
    <definedName name="_t99" localSheetId="0">{"via1",#N/A,TRUE,"general";"via2",#N/A,TRUE,"general";"via3",#N/A,TRUE,"general"}</definedName>
    <definedName name="_t99">{"via1",#N/A,TRUE,"general";"via2",#N/A,TRUE,"general";"via3",#N/A,TRUE,"general"}</definedName>
    <definedName name="_tab1" localSheetId="0">#REF!</definedName>
    <definedName name="_tab1">#REF!</definedName>
    <definedName name="_tab2" localSheetId="0">#REF!</definedName>
    <definedName name="_tab2">#REF!</definedName>
    <definedName name="_tab3" localSheetId="0">#REF!</definedName>
    <definedName name="_tab3">#REF!</definedName>
    <definedName name="_TAB4">#REF!</definedName>
    <definedName name="_Table2_Out">#REF!</definedName>
    <definedName name="_tax1">#REF!</definedName>
    <definedName name="_tax2">#REF!</definedName>
    <definedName name="_tax3">#REF!</definedName>
    <definedName name="_tax4">#REF!</definedName>
    <definedName name="_TBV1">#REF!</definedName>
    <definedName name="_TBV1606">#REF!</definedName>
    <definedName name="_TBV3">#REF!</definedName>
    <definedName name="_tc1">#REF!</definedName>
    <definedName name="_tc2">#REF!</definedName>
    <definedName name="_tc3">#REF!</definedName>
    <definedName name="_tf3813">#REF!</definedName>
    <definedName name="_TLL3">#REF!</definedName>
    <definedName name="_TOP1">#REF!</definedName>
    <definedName name="_TOP10">#REF!</definedName>
    <definedName name="_TOP2">#REF!</definedName>
    <definedName name="_TOP3">#REF!</definedName>
    <definedName name="_TOP4">#REF!</definedName>
    <definedName name="_TOP5">#REF!</definedName>
    <definedName name="_TOP6">#REF!</definedName>
    <definedName name="_TOP7">#REF!</definedName>
    <definedName name="_TOP8">#REF!</definedName>
    <definedName name="_TOP9">#REF!</definedName>
    <definedName name="_TOT1">#REF!</definedName>
    <definedName name="_TRM2">#REF!</definedName>
    <definedName name="_u4" localSheetId="0">{"TAB1",#N/A,TRUE,"GENERAL";"TAB2",#N/A,TRUE,"GENERAL";"TAB3",#N/A,TRUE,"GENERAL";"TAB4",#N/A,TRUE,"GENERAL";"TAB5",#N/A,TRUE,"GENERAL"}</definedName>
    <definedName name="_u4">{"TAB1",#N/A,TRUE,"GENERAL";"TAB2",#N/A,TRUE,"GENERAL";"TAB3",#N/A,TRUE,"GENERAL";"TAB4",#N/A,TRUE,"GENERAL";"TAB5",#N/A,TRUE,"GENERAL"}</definedName>
    <definedName name="_u5" localSheetId="0">{"TAB1",#N/A,TRUE,"GENERAL";"TAB2",#N/A,TRUE,"GENERAL";"TAB3",#N/A,TRUE,"GENERAL";"TAB4",#N/A,TRUE,"GENERAL";"TAB5",#N/A,TRUE,"GENERAL"}</definedName>
    <definedName name="_u5">{"TAB1",#N/A,TRUE,"GENERAL";"TAB2",#N/A,TRUE,"GENERAL";"TAB3",#N/A,TRUE,"GENERAL";"TAB4",#N/A,TRUE,"GENERAL";"TAB5",#N/A,TRUE,"GENERAL"}</definedName>
    <definedName name="_u6" localSheetId="0">{"TAB1",#N/A,TRUE,"GENERAL";"TAB2",#N/A,TRUE,"GENERAL";"TAB3",#N/A,TRUE,"GENERAL";"TAB4",#N/A,TRUE,"GENERAL";"TAB5",#N/A,TRUE,"GENERAL"}</definedName>
    <definedName name="_u6">{"TAB1",#N/A,TRUE,"GENERAL";"TAB2",#N/A,TRUE,"GENERAL";"TAB3",#N/A,TRUE,"GENERAL";"TAB4",#N/A,TRUE,"GENERAL";"TAB5",#N/A,TRUE,"GENERAL"}</definedName>
    <definedName name="_u7" localSheetId="0">{"via1",#N/A,TRUE,"general";"via2",#N/A,TRUE,"general";"via3",#N/A,TRUE,"general"}</definedName>
    <definedName name="_u7">{"via1",#N/A,TRUE,"general";"via2",#N/A,TRUE,"general";"via3",#N/A,TRUE,"general"}</definedName>
    <definedName name="_u8" localSheetId="0">{"TAB1",#N/A,TRUE,"GENERAL";"TAB2",#N/A,TRUE,"GENERAL";"TAB3",#N/A,TRUE,"GENERAL";"TAB4",#N/A,TRUE,"GENERAL";"TAB5",#N/A,TRUE,"GENERAL"}</definedName>
    <definedName name="_u8">{"TAB1",#N/A,TRUE,"GENERAL";"TAB2",#N/A,TRUE,"GENERAL";"TAB3",#N/A,TRUE,"GENERAL";"TAB4",#N/A,TRUE,"GENERAL";"TAB5",#N/A,TRUE,"GENERAL"}</definedName>
    <definedName name="_u9" localSheetId="0">{"TAB1",#N/A,TRUE,"GENERAL";"TAB2",#N/A,TRUE,"GENERAL";"TAB3",#N/A,TRUE,"GENERAL";"TAB4",#N/A,TRUE,"GENERAL";"TAB5",#N/A,TRUE,"GENERAL"}</definedName>
    <definedName name="_u9">{"TAB1",#N/A,TRUE,"GENERAL";"TAB2",#N/A,TRUE,"GENERAL";"TAB3",#N/A,TRUE,"GENERAL";"TAB4",#N/A,TRUE,"GENERAL";"TAB5",#N/A,TRUE,"GENERAL"}</definedName>
    <definedName name="_ur7" localSheetId="0">{"TAB1",#N/A,TRUE,"GENERAL";"TAB2",#N/A,TRUE,"GENERAL";"TAB3",#N/A,TRUE,"GENERAL";"TAB4",#N/A,TRUE,"GENERAL";"TAB5",#N/A,TRUE,"GENERAL"}</definedName>
    <definedName name="_ur7">{"TAB1",#N/A,TRUE,"GENERAL";"TAB2",#N/A,TRUE,"GENERAL";"TAB3",#N/A,TRUE,"GENERAL";"TAB4",#N/A,TRUE,"GENERAL";"TAB5",#N/A,TRUE,"GENERAL"}</definedName>
    <definedName name="_v2" localSheetId="0">{"via1",#N/A,TRUE,"general";"via2",#N/A,TRUE,"general";"via3",#N/A,TRUE,"general"}</definedName>
    <definedName name="_v2">{"via1",#N/A,TRUE,"general";"via2",#N/A,TRUE,"general";"via3",#N/A,TRUE,"general"}</definedName>
    <definedName name="_v3" localSheetId="0">{"TAB1",#N/A,TRUE,"GENERAL";"TAB2",#N/A,TRUE,"GENERAL";"TAB3",#N/A,TRUE,"GENERAL";"TAB4",#N/A,TRUE,"GENERAL";"TAB5",#N/A,TRUE,"GENERAL"}</definedName>
    <definedName name="_v3">{"TAB1",#N/A,TRUE,"GENERAL";"TAB2",#N/A,TRUE,"GENERAL";"TAB3",#N/A,TRUE,"GENERAL";"TAB4",#N/A,TRUE,"GENERAL";"TAB5",#N/A,TRUE,"GENERAL"}</definedName>
    <definedName name="_v4" localSheetId="0">{"TAB1",#N/A,TRUE,"GENERAL";"TAB2",#N/A,TRUE,"GENERAL";"TAB3",#N/A,TRUE,"GENERAL";"TAB4",#N/A,TRUE,"GENERAL";"TAB5",#N/A,TRUE,"GENERAL"}</definedName>
    <definedName name="_v4">{"TAB1",#N/A,TRUE,"GENERAL";"TAB2",#N/A,TRUE,"GENERAL";"TAB3",#N/A,TRUE,"GENERAL";"TAB4",#N/A,TRUE,"GENERAL";"TAB5",#N/A,TRUE,"GENERAL"}</definedName>
    <definedName name="_v5" localSheetId="0">{"TAB1",#N/A,TRUE,"GENERAL";"TAB2",#N/A,TRUE,"GENERAL";"TAB3",#N/A,TRUE,"GENERAL";"TAB4",#N/A,TRUE,"GENERAL";"TAB5",#N/A,TRUE,"GENERAL"}</definedName>
    <definedName name="_v5">{"TAB1",#N/A,TRUE,"GENERAL";"TAB2",#N/A,TRUE,"GENERAL";"TAB3",#N/A,TRUE,"GENERAL";"TAB4",#N/A,TRUE,"GENERAL";"TAB5",#N/A,TRUE,"GENERAL"}</definedName>
    <definedName name="_v6" localSheetId="0">{"TAB1",#N/A,TRUE,"GENERAL";"TAB2",#N/A,TRUE,"GENERAL";"TAB3",#N/A,TRUE,"GENERAL";"TAB4",#N/A,TRUE,"GENERAL";"TAB5",#N/A,TRUE,"GENERAL"}</definedName>
    <definedName name="_v6">{"TAB1",#N/A,TRUE,"GENERAL";"TAB2",#N/A,TRUE,"GENERAL";"TAB3",#N/A,TRUE,"GENERAL";"TAB4",#N/A,TRUE,"GENERAL";"TAB5",#N/A,TRUE,"GENERAL"}</definedName>
    <definedName name="_v7" localSheetId="0">{"via1",#N/A,TRUE,"general";"via2",#N/A,TRUE,"general";"via3",#N/A,TRUE,"general"}</definedName>
    <definedName name="_v7">{"via1",#N/A,TRUE,"general";"via2",#N/A,TRUE,"general";"via3",#N/A,TRUE,"general"}</definedName>
    <definedName name="_v8" localSheetId="0">{"TAB1",#N/A,TRUE,"GENERAL";"TAB2",#N/A,TRUE,"GENERAL";"TAB3",#N/A,TRUE,"GENERAL";"TAB4",#N/A,TRUE,"GENERAL";"TAB5",#N/A,TRUE,"GENERAL"}</definedName>
    <definedName name="_v8">{"TAB1",#N/A,TRUE,"GENERAL";"TAB2",#N/A,TRUE,"GENERAL";"TAB3",#N/A,TRUE,"GENERAL";"TAB4",#N/A,TRUE,"GENERAL";"TAB5",#N/A,TRUE,"GENERAL"}</definedName>
    <definedName name="_v9" localSheetId="0">{"TAB1",#N/A,TRUE,"GENERAL";"TAB2",#N/A,TRUE,"GENERAL";"TAB3",#N/A,TRUE,"GENERAL";"TAB4",#N/A,TRUE,"GENERAL";"TAB5",#N/A,TRUE,"GENERAL"}</definedName>
    <definedName name="_v9">{"TAB1",#N/A,TRUE,"GENERAL";"TAB2",#N/A,TRUE,"GENERAL";"TAB3",#N/A,TRUE,"GENERAL";"TAB4",#N/A,TRUE,"GENERAL";"TAB5",#N/A,TRUE,"GENERAL"}</definedName>
    <definedName name="_vfv4" localSheetId="0">{"via1",#N/A,TRUE,"general";"via2",#N/A,TRUE,"general";"via3",#N/A,TRUE,"general"}</definedName>
    <definedName name="_vfv4">{"via1",#N/A,TRUE,"general";"via2",#N/A,TRUE,"general";"via3",#N/A,TRUE,"general"}</definedName>
    <definedName name="_VPD1" localSheetId="0">#REF!</definedName>
    <definedName name="_VPD1">#REF!</definedName>
    <definedName name="_VPI1" localSheetId="0">#REF!</definedName>
    <definedName name="_VPI1">#REF!</definedName>
    <definedName name="_VRA1" localSheetId="0">#REF!</definedName>
    <definedName name="_VRA1">#REF!</definedName>
    <definedName name="_Vu1">#REF!</definedName>
    <definedName name="_Vu2">#REF!</definedName>
    <definedName name="_Vu3">#REF!</definedName>
    <definedName name="_x1" localSheetId="0">{"TAB1",#N/A,TRUE,"GENERAL";"TAB2",#N/A,TRUE,"GENERAL";"TAB3",#N/A,TRUE,"GENERAL";"TAB4",#N/A,TRUE,"GENERAL";"TAB5",#N/A,TRUE,"GENERAL"}</definedName>
    <definedName name="_x1">{"TAB1",#N/A,TRUE,"GENERAL";"TAB2",#N/A,TRUE,"GENERAL";"TAB3",#N/A,TRUE,"GENERAL";"TAB4",#N/A,TRUE,"GENERAL";"TAB5",#N/A,TRUE,"GENERAL"}</definedName>
    <definedName name="_x2" localSheetId="0">{"via1",#N/A,TRUE,"general";"via2",#N/A,TRUE,"general";"via3",#N/A,TRUE,"general"}</definedName>
    <definedName name="_x2">{"via1",#N/A,TRUE,"general";"via2",#N/A,TRUE,"general";"via3",#N/A,TRUE,"general"}</definedName>
    <definedName name="_x3" localSheetId="0">{"via1",#N/A,TRUE,"general";"via2",#N/A,TRUE,"general";"via3",#N/A,TRUE,"general"}</definedName>
    <definedName name="_x3">{"via1",#N/A,TRUE,"general";"via2",#N/A,TRUE,"general";"via3",#N/A,TRUE,"general"}</definedName>
    <definedName name="_x4" localSheetId="0">{"via1",#N/A,TRUE,"general";"via2",#N/A,TRUE,"general";"via3",#N/A,TRUE,"general"}</definedName>
    <definedName name="_x4">{"via1",#N/A,TRUE,"general";"via2",#N/A,TRUE,"general";"via3",#N/A,TRUE,"general"}</definedName>
    <definedName name="_x5" localSheetId="0">{"TAB1",#N/A,TRUE,"GENERAL";"TAB2",#N/A,TRUE,"GENERAL";"TAB3",#N/A,TRUE,"GENERAL";"TAB4",#N/A,TRUE,"GENERAL";"TAB5",#N/A,TRUE,"GENERAL"}</definedName>
    <definedName name="_x5">{"TAB1",#N/A,TRUE,"GENERAL";"TAB2",#N/A,TRUE,"GENERAL";"TAB3",#N/A,TRUE,"GENERAL";"TAB4",#N/A,TRUE,"GENERAL";"TAB5",#N/A,TRUE,"GENERAL"}</definedName>
    <definedName name="_x6" localSheetId="0">{"TAB1",#N/A,TRUE,"GENERAL";"TAB2",#N/A,TRUE,"GENERAL";"TAB3",#N/A,TRUE,"GENERAL";"TAB4",#N/A,TRUE,"GENERAL";"TAB5",#N/A,TRUE,"GENERAL"}</definedName>
    <definedName name="_x6">{"TAB1",#N/A,TRUE,"GENERAL";"TAB2",#N/A,TRUE,"GENERAL";"TAB3",#N/A,TRUE,"GENERAL";"TAB4",#N/A,TRUE,"GENERAL";"TAB5",#N/A,TRUE,"GENERAL"}</definedName>
    <definedName name="_x7" localSheetId="0">{"TAB1",#N/A,TRUE,"GENERAL";"TAB2",#N/A,TRUE,"GENERAL";"TAB3",#N/A,TRUE,"GENERAL";"TAB4",#N/A,TRUE,"GENERAL";"TAB5",#N/A,TRUE,"GENERAL"}</definedName>
    <definedName name="_x7">{"TAB1",#N/A,TRUE,"GENERAL";"TAB2",#N/A,TRUE,"GENERAL";"TAB3",#N/A,TRUE,"GENERAL";"TAB4",#N/A,TRUE,"GENERAL";"TAB5",#N/A,TRUE,"GENERAL"}</definedName>
    <definedName name="_x8" localSheetId="0">{"via1",#N/A,TRUE,"general";"via2",#N/A,TRUE,"general";"via3",#N/A,TRUE,"general"}</definedName>
    <definedName name="_x8">{"via1",#N/A,TRUE,"general";"via2",#N/A,TRUE,"general";"via3",#N/A,TRUE,"general"}</definedName>
    <definedName name="_x9" localSheetId="0">{"TAB1",#N/A,TRUE,"GENERAL";"TAB2",#N/A,TRUE,"GENERAL";"TAB3",#N/A,TRUE,"GENERAL";"TAB4",#N/A,TRUE,"GENERAL";"TAB5",#N/A,TRUE,"GENERAL"}</definedName>
    <definedName name="_x9">{"TAB1",#N/A,TRUE,"GENERAL";"TAB2",#N/A,TRUE,"GENERAL";"TAB3",#N/A,TRUE,"GENERAL";"TAB4",#N/A,TRUE,"GENERAL";"TAB5",#N/A,TRUE,"GENERAL"}</definedName>
    <definedName name="_y2" localSheetId="0">{"TAB1",#N/A,TRUE,"GENERAL";"TAB2",#N/A,TRUE,"GENERAL";"TAB3",#N/A,TRUE,"GENERAL";"TAB4",#N/A,TRUE,"GENERAL";"TAB5",#N/A,TRUE,"GENERAL"}</definedName>
    <definedName name="_y2">{"TAB1",#N/A,TRUE,"GENERAL";"TAB2",#N/A,TRUE,"GENERAL";"TAB3",#N/A,TRUE,"GENERAL";"TAB4",#N/A,TRUE,"GENERAL";"TAB5",#N/A,TRUE,"GENERAL"}</definedName>
    <definedName name="_y3" localSheetId="0">{"via1",#N/A,TRUE,"general";"via2",#N/A,TRUE,"general";"via3",#N/A,TRUE,"general"}</definedName>
    <definedName name="_y3">{"via1",#N/A,TRUE,"general";"via2",#N/A,TRUE,"general";"via3",#N/A,TRUE,"general"}</definedName>
    <definedName name="_y4" localSheetId="0">{"via1",#N/A,TRUE,"general";"via2",#N/A,TRUE,"general";"via3",#N/A,TRUE,"general"}</definedName>
    <definedName name="_y4">{"via1",#N/A,TRUE,"general";"via2",#N/A,TRUE,"general";"via3",#N/A,TRUE,"general"}</definedName>
    <definedName name="_y5" localSheetId="0">{"TAB1",#N/A,TRUE,"GENERAL";"TAB2",#N/A,TRUE,"GENERAL";"TAB3",#N/A,TRUE,"GENERAL";"TAB4",#N/A,TRUE,"GENERAL";"TAB5",#N/A,TRUE,"GENERAL"}</definedName>
    <definedName name="_y5">{"TAB1",#N/A,TRUE,"GENERAL";"TAB2",#N/A,TRUE,"GENERAL";"TAB3",#N/A,TRUE,"GENERAL";"TAB4",#N/A,TRUE,"GENERAL";"TAB5",#N/A,TRUE,"GENERAL"}</definedName>
    <definedName name="_y6" localSheetId="0">{"via1",#N/A,TRUE,"general";"via2",#N/A,TRUE,"general";"via3",#N/A,TRUE,"general"}</definedName>
    <definedName name="_y6">{"via1",#N/A,TRUE,"general";"via2",#N/A,TRUE,"general";"via3",#N/A,TRUE,"general"}</definedName>
    <definedName name="_y7" localSheetId="0">{"via1",#N/A,TRUE,"general";"via2",#N/A,TRUE,"general";"via3",#N/A,TRUE,"general"}</definedName>
    <definedName name="_y7">{"via1",#N/A,TRUE,"general";"via2",#N/A,TRUE,"general";"via3",#N/A,TRUE,"general"}</definedName>
    <definedName name="_y8" localSheetId="0">{"via1",#N/A,TRUE,"general";"via2",#N/A,TRUE,"general";"via3",#N/A,TRUE,"general"}</definedName>
    <definedName name="_y8">{"via1",#N/A,TRUE,"general";"via2",#N/A,TRUE,"general";"via3",#N/A,TRUE,"general"}</definedName>
    <definedName name="_y9" localSheetId="0">{"TAB1",#N/A,TRUE,"GENERAL";"TAB2",#N/A,TRUE,"GENERAL";"TAB3",#N/A,TRUE,"GENERAL";"TAB4",#N/A,TRUE,"GENERAL";"TAB5",#N/A,TRUE,"GENERAL"}</definedName>
    <definedName name="_y9">{"TAB1",#N/A,TRUE,"GENERAL";"TAB2",#N/A,TRUE,"GENERAL";"TAB3",#N/A,TRUE,"GENERAL";"TAB4",#N/A,TRUE,"GENERAL";"TAB5",#N/A,TRUE,"GENERAL"}</definedName>
    <definedName name="_z1" localSheetId="0">{"TAB1",#N/A,TRUE,"GENERAL";"TAB2",#N/A,TRUE,"GENERAL";"TAB3",#N/A,TRUE,"GENERAL";"TAB4",#N/A,TRUE,"GENERAL";"TAB5",#N/A,TRUE,"GENERAL"}</definedName>
    <definedName name="_z1">{"TAB1",#N/A,TRUE,"GENERAL";"TAB2",#N/A,TRUE,"GENERAL";"TAB3",#N/A,TRUE,"GENERAL";"TAB4",#N/A,TRUE,"GENERAL";"TAB5",#N/A,TRUE,"GENERAL"}</definedName>
    <definedName name="_z2" localSheetId="0">{"via1",#N/A,TRUE,"general";"via2",#N/A,TRUE,"general";"via3",#N/A,TRUE,"general"}</definedName>
    <definedName name="_z2">{"via1",#N/A,TRUE,"general";"via2",#N/A,TRUE,"general";"via3",#N/A,TRUE,"general"}</definedName>
    <definedName name="_z3" localSheetId="0">{"via1",#N/A,TRUE,"general";"via2",#N/A,TRUE,"general";"via3",#N/A,TRUE,"general"}</definedName>
    <definedName name="_z3">{"via1",#N/A,TRUE,"general";"via2",#N/A,TRUE,"general";"via3",#N/A,TRUE,"general"}</definedName>
    <definedName name="_z4" localSheetId="0">{"TAB1",#N/A,TRUE,"GENERAL";"TAB2",#N/A,TRUE,"GENERAL";"TAB3",#N/A,TRUE,"GENERAL";"TAB4",#N/A,TRUE,"GENERAL";"TAB5",#N/A,TRUE,"GENERAL"}</definedName>
    <definedName name="_z4">{"TAB1",#N/A,TRUE,"GENERAL";"TAB2",#N/A,TRUE,"GENERAL";"TAB3",#N/A,TRUE,"GENERAL";"TAB4",#N/A,TRUE,"GENERAL";"TAB5",#N/A,TRUE,"GENERAL"}</definedName>
    <definedName name="_z5" localSheetId="0">{"via1",#N/A,TRUE,"general";"via2",#N/A,TRUE,"general";"via3",#N/A,TRUE,"general"}</definedName>
    <definedName name="_z5">{"via1",#N/A,TRUE,"general";"via2",#N/A,TRUE,"general";"via3",#N/A,TRUE,"general"}</definedName>
    <definedName name="_z6" localSheetId="0">{"TAB1",#N/A,TRUE,"GENERAL";"TAB2",#N/A,TRUE,"GENERAL";"TAB3",#N/A,TRUE,"GENERAL";"TAB4",#N/A,TRUE,"GENERAL";"TAB5",#N/A,TRUE,"GENERAL"}</definedName>
    <definedName name="_z6">{"TAB1",#N/A,TRUE,"GENERAL";"TAB2",#N/A,TRUE,"GENERAL";"TAB3",#N/A,TRUE,"GENERAL";"TAB4",#N/A,TRUE,"GENERAL";"TAB5",#N/A,TRUE,"GENERAL"}</definedName>
    <definedName name="A" localSheetId="1">#REF!</definedName>
    <definedName name="A" localSheetId="2">#REF!</definedName>
    <definedName name="A" localSheetId="4">#REF!</definedName>
    <definedName name="A" localSheetId="3">#REF!</definedName>
    <definedName name="A">#REF!</definedName>
    <definedName name="A.D.CV1_Moisture" localSheetId="0">#REF!</definedName>
    <definedName name="A.D.CV1_Moisture">#REF!</definedName>
    <definedName name="A.D.CV2_Al" localSheetId="0">#REF!</definedName>
    <definedName name="A.D.CV2_Al">#REF!</definedName>
    <definedName name="A.D.CV2_Co">#REF!</definedName>
    <definedName name="A.D.CV2_ContainedAl">#REF!</definedName>
    <definedName name="A.D.CV2_ContainedCo">#REF!</definedName>
    <definedName name="A.D.CV2_ContainedFe">#REF!</definedName>
    <definedName name="A.D.CV2_ContainedMg">#REF!</definedName>
    <definedName name="A.D.CV2_ContainedNi">#REF!</definedName>
    <definedName name="A.D.CV2_ContainedSi">#REF!</definedName>
    <definedName name="A.D.CV2_DryTonnes">#REF!</definedName>
    <definedName name="A.D.CV2_dtph">#REF!</definedName>
    <definedName name="A.D.CV2_Fe">#REF!</definedName>
    <definedName name="A.D.CV2_Mg">#REF!</definedName>
    <definedName name="A.D.CV2_Ni">#REF!</definedName>
    <definedName name="A.D.CV2_Si">#REF!</definedName>
    <definedName name="A.D.Mill_Availability">#REF!</definedName>
    <definedName name="A.D.Mill_Downtime">#REF!</definedName>
    <definedName name="A.D.Mill_DryTonnes">#REF!</definedName>
    <definedName name="A.D.Mill_DryTph">#REF!</definedName>
    <definedName name="A.D.Mill_PowerDraw">#REF!</definedName>
    <definedName name="A.D.Mill_PowerDrawPerTonne">#REF!</definedName>
    <definedName name="A.D.Mill_Uptime">#REF!</definedName>
    <definedName name="A.D.Mill_Utilization">#REF!</definedName>
    <definedName name="A.D.Mill_WetTonnes">#REF!</definedName>
    <definedName name="A.D.Mill_WetTph">#REF!</definedName>
    <definedName name="A.D.MillFeed_Al">#REF!</definedName>
    <definedName name="A.D.MillFeed_Co">#REF!</definedName>
    <definedName name="A.D.MillFeed_Fe">#REF!</definedName>
    <definedName name="A.D.MillFeed_Mg">#REF!</definedName>
    <definedName name="A.D.MillFeed_Ni">#REF!</definedName>
    <definedName name="A.D.MillFeed_Si">#REF!</definedName>
    <definedName name="A.D.MillH2O_Head">#REF!</definedName>
    <definedName name="A.D.MillH2O_Screen">#REF!</definedName>
    <definedName name="A.D.MillH2O_Total">#REF!</definedName>
    <definedName name="A.D.OreToStorage_Al">#REF!</definedName>
    <definedName name="A.D.OreToStorage_Co">#REF!</definedName>
    <definedName name="A.D.OreToStorage_ContainedAl">#REF!</definedName>
    <definedName name="A.D.OreToStorage_ContainedCo">#REF!</definedName>
    <definedName name="A.D.OreToStorage_ContainedFe">#REF!</definedName>
    <definedName name="A.D.OreToStorage_ContainedMg">#REF!</definedName>
    <definedName name="A.D.OreToStorage_ContainedNi">#REF!</definedName>
    <definedName name="A.D.OreToStorage_ContainedSi">#REF!</definedName>
    <definedName name="A.D.OreToStorage_DryTonnes">#REF!</definedName>
    <definedName name="A.D.OreToStorage_DryTph">#REF!</definedName>
    <definedName name="A.D.OreToStorage_Fe">#REF!</definedName>
    <definedName name="A.D.OreToStorage_Mg">#REF!</definedName>
    <definedName name="A.D.OreToStorage_Ni">#REF!</definedName>
    <definedName name="A.D.OreToStorage_PulpDensity">#REF!</definedName>
    <definedName name="A.D.OreToStorage_PulpYieldStress">#REF!</definedName>
    <definedName name="A.D.OreToStorage_Si">#REF!</definedName>
    <definedName name="A.D.OreToStorage_Tank1Level">#REF!</definedName>
    <definedName name="A.D.OreToStorage_Tank2Level">#REF!</definedName>
    <definedName name="A.D.OreToStorage_Tank3Level">#REF!</definedName>
    <definedName name="A.D.OreToStorage_Tank4Level">#REF!</definedName>
    <definedName name="A.D.OreToStorage_Volume">#REF!</definedName>
    <definedName name="A.D.OreToStorage_VolumePerHr">#REF!</definedName>
    <definedName name="A.D.ROM1_PercentFed">#REF!</definedName>
    <definedName name="A.D.ROM1_TonnesFed">#REF!</definedName>
    <definedName name="A.D.ROM2_PercentFed">#REF!</definedName>
    <definedName name="A.D.ROM2_TonnesFed">#REF!</definedName>
    <definedName name="A.D.ROM3_PercentFed">#REF!</definedName>
    <definedName name="A.D.ROM3_TonnesFed">#REF!</definedName>
    <definedName name="A.D.ROM4_PercentFed">#REF!</definedName>
    <definedName name="A.D.ROM4_TonnesFed">#REF!</definedName>
    <definedName name="A.D.ROM5_PercentFed">#REF!</definedName>
    <definedName name="A.D.ROM5_TonnesFed">#REF!</definedName>
    <definedName name="A.D.Total_ContainedAl">#REF!</definedName>
    <definedName name="A.D.Total_ContainedCo">#REF!</definedName>
    <definedName name="A.D.Total_ContainedFe">#REF!</definedName>
    <definedName name="A.D.Total_ContainedMg">#REF!</definedName>
    <definedName name="A.D.Total_ContainedNi">#REF!</definedName>
    <definedName name="A.D.Total_ContainedSi">#REF!</definedName>
    <definedName name="A.M.CV1_Moisture">#REF!</definedName>
    <definedName name="A.M.CV2_Al">#REF!</definedName>
    <definedName name="A.M.CV2_Co">#REF!</definedName>
    <definedName name="A.M.CV2_DryTonnes">#REF!</definedName>
    <definedName name="A.M.CV2_dtph">#REF!</definedName>
    <definedName name="A.M.CV2_Fe">#REF!</definedName>
    <definedName name="A.M.CV2_Mg">#REF!</definedName>
    <definedName name="A.M.CV2_Ni">#REF!</definedName>
    <definedName name="A.M.CV2_Si">#REF!</definedName>
    <definedName name="A.M.Mill_Availability">#REF!</definedName>
    <definedName name="A.M.Mill_Downtime">#REF!</definedName>
    <definedName name="A.M.Mill_DryTonnes">#REF!</definedName>
    <definedName name="A.M.Mill_DryTph">#REF!</definedName>
    <definedName name="A.M.Mill_PowerDraw">#REF!</definedName>
    <definedName name="A.M.Mill_PowerDrawPerTonne">#REF!</definedName>
    <definedName name="A.M.Mill_Uptime">#REF!</definedName>
    <definedName name="A.M.Mill_Utilization">#REF!</definedName>
    <definedName name="A.M.Mill_WetTonnes">#REF!</definedName>
    <definedName name="A.M.Mill_WetTph">#REF!</definedName>
    <definedName name="A.M.MillFeed_Al">#REF!</definedName>
    <definedName name="A.M.MillFeed_Co">#REF!</definedName>
    <definedName name="A.M.MillFeed_Fe">#REF!</definedName>
    <definedName name="A.M.MillFeed_Mg">#REF!</definedName>
    <definedName name="A.M.MillFeed_Ni">#REF!</definedName>
    <definedName name="A.M.MillFeed_Si">#REF!</definedName>
    <definedName name="A.M.MillH2O_Head">#REF!</definedName>
    <definedName name="A.M.MillH2O_Screen">#REF!</definedName>
    <definedName name="A.M.MillH2O_Total">#REF!</definedName>
    <definedName name="A.M.OreToStorage_Al">#REF!</definedName>
    <definedName name="A.M.OreToStorage_Co">#REF!</definedName>
    <definedName name="A.M.OreToStorage_DryTonnes">#REF!</definedName>
    <definedName name="A.M.OreToStorage_DryTph">#REF!</definedName>
    <definedName name="A.M.OreToStorage_Fe">#REF!</definedName>
    <definedName name="A.M.OreToStorage_Mg">#REF!</definedName>
    <definedName name="A.M.OreToStorage_Ni">#REF!</definedName>
    <definedName name="A.M.OreToStorage_PulpDensity">#REF!</definedName>
    <definedName name="A.M.OreToStorage_PulpYieldStress">#REF!</definedName>
    <definedName name="A.M.OreToStorage_Si">#REF!</definedName>
    <definedName name="A.M.OreToStorage_Volume">#REF!</definedName>
    <definedName name="A.M.OreToStorage_VolumePerHr">#REF!</definedName>
    <definedName name="A.Y.CV1_Moisture">#REF!</definedName>
    <definedName name="A.Y.CV2_Al">#REF!</definedName>
    <definedName name="A.Y.CV2_Co">#REF!</definedName>
    <definedName name="A.Y.CV2_DryTonnes">#REF!</definedName>
    <definedName name="A.Y.CV2_dtph">#REF!</definedName>
    <definedName name="A.Y.CV2_Fe">#REF!</definedName>
    <definedName name="A.Y.CV2_Mg">#REF!</definedName>
    <definedName name="A.Y.CV2_Ni">#REF!</definedName>
    <definedName name="A.Y.CV2_Si">#REF!</definedName>
    <definedName name="A.Y.Mill_Availability">#REF!</definedName>
    <definedName name="A.Y.Mill_Downtime">#REF!</definedName>
    <definedName name="A.Y.Mill_DryTonnes">#REF!</definedName>
    <definedName name="A.Y.Mill_DryTph">#REF!</definedName>
    <definedName name="A.Y.Mill_PowerDraw">#REF!</definedName>
    <definedName name="A.Y.Mill_PowerDrawPerTonne">#REF!</definedName>
    <definedName name="A.Y.Mill_Uptime">#REF!</definedName>
    <definedName name="A.Y.Mill_Utilization">#REF!</definedName>
    <definedName name="A.Y.Mill_WetTonnes">#REF!</definedName>
    <definedName name="A.Y.Mill_WetTph">#REF!</definedName>
    <definedName name="A.Y.MillFeed_Al">#REF!</definedName>
    <definedName name="A.Y.MillFeed_Co">#REF!</definedName>
    <definedName name="A.Y.MillFeed_Fe">#REF!</definedName>
    <definedName name="A.Y.MillFeed_Mg">#REF!</definedName>
    <definedName name="A.Y.MillFeed_Ni">#REF!</definedName>
    <definedName name="A.Y.MillFeed_Si">#REF!</definedName>
    <definedName name="A.Y.MillH2O_Head">#REF!</definedName>
    <definedName name="A.Y.MillH2O_Screen">#REF!</definedName>
    <definedName name="A.Y.MillH2O_Total">#REF!</definedName>
    <definedName name="A.Y.OreToStorage_Al">#REF!</definedName>
    <definedName name="A.Y.OreToStorage_Co">#REF!</definedName>
    <definedName name="A.Y.OreToStorage_DryTonnes">#REF!</definedName>
    <definedName name="A.Y.OreToStorage_DryTph">#REF!</definedName>
    <definedName name="A.Y.OreToStorage_Fe">#REF!</definedName>
    <definedName name="A.Y.OreToStorage_Mg">#REF!</definedName>
    <definedName name="A.Y.OreToStorage_Ni">#REF!</definedName>
    <definedName name="A.Y.OreToStorage_PulpDensity">#REF!</definedName>
    <definedName name="A.Y.OreToStorage_PulpYieldStress">#REF!</definedName>
    <definedName name="A.Y.OreToStorage_Si">#REF!</definedName>
    <definedName name="A.Y.OreToStorage_Volume">#REF!</definedName>
    <definedName name="A.Y.OreToStorage_VolumePerHr">#REF!</definedName>
    <definedName name="a_1" localSheetId="1">#REF!</definedName>
    <definedName name="A_1">#REF!</definedName>
    <definedName name="a_2">#REF!</definedName>
    <definedName name="a_3">#REF!</definedName>
    <definedName name="a_4">#REF!</definedName>
    <definedName name="A_IMPRESIÓN_IM" localSheetId="1">#REF!</definedName>
    <definedName name="A_impresión_IM">#REF!</definedName>
    <definedName name="a2a" localSheetId="0">{"TAB1",#N/A,TRUE,"GENERAL";"TAB2",#N/A,TRUE,"GENERAL";"TAB3",#N/A,TRUE,"GENERAL";"TAB4",#N/A,TRUE,"GENERAL";"TAB5",#N/A,TRUE,"GENERAL"}</definedName>
    <definedName name="a2a">{"TAB1",#N/A,TRUE,"GENERAL";"TAB2",#N/A,TRUE,"GENERAL";"TAB3",#N/A,TRUE,"GENERAL";"TAB4",#N/A,TRUE,"GENERAL";"TAB5",#N/A,TRUE,"GENERAL"}</definedName>
    <definedName name="AA" localSheetId="1">#REF!</definedName>
    <definedName name="AA" localSheetId="2">#REF!</definedName>
    <definedName name="AA" localSheetId="4">#REF!</definedName>
    <definedName name="AA" localSheetId="3">#REF!</definedName>
    <definedName name="AA">#REF!</definedName>
    <definedName name="aaa" localSheetId="1">#REF!</definedName>
    <definedName name="aaa" localSheetId="2">#REF!</definedName>
    <definedName name="aaa" localSheetId="4">#REF!</definedName>
    <definedName name="aaa" localSheetId="3">#REF!</definedName>
    <definedName name="aaa">#REF!</definedName>
    <definedName name="AAAAA" localSheetId="0">#REF!</definedName>
    <definedName name="AAAAA">#REF!</definedName>
    <definedName name="aaaaas" localSheetId="0">{"TAB1",#N/A,TRUE,"GENERAL";"TAB2",#N/A,TRUE,"GENERAL";"TAB3",#N/A,TRUE,"GENERAL";"TAB4",#N/A,TRUE,"GENERAL";"TAB5",#N/A,TRUE,"GENERAL"}</definedName>
    <definedName name="aaaaas">{"TAB1",#N/A,TRUE,"GENERAL";"TAB2",#N/A,TRUE,"GENERAL";"TAB3",#N/A,TRUE,"GENERAL";"TAB4",#N/A,TRUE,"GENERAL";"TAB5",#N/A,TRUE,"GENERAL"}</definedName>
    <definedName name="AAC" localSheetId="1">#REF!</definedName>
    <definedName name="AAC" localSheetId="2">#REF!</definedName>
    <definedName name="AAC" localSheetId="4">#REF!</definedName>
    <definedName name="AAC" localSheetId="3">#REF!</definedName>
    <definedName name="AAC">#REF!</definedName>
    <definedName name="AADOQUINVEH" localSheetId="0">#REF!</definedName>
    <definedName name="AADOQUINVEH">#REF!</definedName>
    <definedName name="AANDENES" localSheetId="0">#REF!</definedName>
    <definedName name="AANDENES">#REF!</definedName>
    <definedName name="aas" localSheetId="0">{"TAB1",#N/A,TRUE,"GENERAL";"TAB2",#N/A,TRUE,"GENERAL";"TAB3",#N/A,TRUE,"GENERAL";"TAB4",#N/A,TRUE,"GENERAL";"TAB5",#N/A,TRUE,"GENERAL"}</definedName>
    <definedName name="aas">{"TAB1",#N/A,TRUE,"GENERAL";"TAB2",#N/A,TRUE,"GENERAL";"TAB3",#N/A,TRUE,"GENERAL";"TAB4",#N/A,TRUE,"GENERAL";"TAB5",#N/A,TRUE,"GENERAL"}</definedName>
    <definedName name="AB" localSheetId="0">#REF!</definedName>
    <definedName name="AB">#REF!</definedName>
    <definedName name="aba_1" localSheetId="0">#REF!</definedName>
    <definedName name="aba_1">#REF!</definedName>
    <definedName name="aba_2" localSheetId="0">#REF!</definedName>
    <definedName name="aba_2">#REF!</definedName>
    <definedName name="abc">#REF!</definedName>
    <definedName name="ABCD">#REF!</definedName>
    <definedName name="ABCDE">#REF!</definedName>
    <definedName name="ABG" localSheetId="1">#REF!</definedName>
    <definedName name="ABG" localSheetId="2">#REF!</definedName>
    <definedName name="ABG" localSheetId="4">#REF!</definedName>
    <definedName name="ABG" localSheetId="3">#REF!</definedName>
    <definedName name="ABG">#REF!</definedName>
    <definedName name="Ac" localSheetId="1">#REF!</definedName>
    <definedName name="ac">#REF!</definedName>
    <definedName name="ACALZADA">#REF!</definedName>
    <definedName name="ACCE2">#REF!</definedName>
    <definedName name="ACCE4">#REF!</definedName>
    <definedName name="ACCE6">#REF!</definedName>
    <definedName name="AccessDatabase">"C:\C-314\VOLUMENES\volfin4.mdb"</definedName>
    <definedName name="ACERO" localSheetId="0">#REF!</definedName>
    <definedName name="ACERO">#REF!</definedName>
    <definedName name="Acero_pdr60" localSheetId="0">#REF!</definedName>
    <definedName name="Acero_pdr60">#REF!</definedName>
    <definedName name="ACERO40" localSheetId="0">#REF!</definedName>
    <definedName name="ACERO40">#REF!</definedName>
    <definedName name="ACERO60">#REF!</definedName>
    <definedName name="ACOM">#REF!</definedName>
    <definedName name="acondicionamientopozo">#REF!</definedName>
    <definedName name="ACT">#REF!</definedName>
    <definedName name="ACT_COMP">#REF!</definedName>
    <definedName name="ACT_COMP2">#REF!</definedName>
    <definedName name="ACT_CONT">#REF!</definedName>
    <definedName name="ACT_CONT2">#REF!</definedName>
    <definedName name="ACTA">#REF!</definedName>
    <definedName name="Actividades">#REF!</definedName>
    <definedName name="actual">#REF!</definedName>
    <definedName name="ACTV">#REF!</definedName>
    <definedName name="ACUED">#REF!</definedName>
    <definedName name="Ad" localSheetId="1">#REF!</definedName>
    <definedName name="ad">#REF!</definedName>
    <definedName name="Ad_Un">#REF!</definedName>
    <definedName name="ADAPTADOR_HEMBRA_P.V.C_1_2">#REF!</definedName>
    <definedName name="ADAPTADOR_MACHO_P.V.C_1_2">#REF!</definedName>
    <definedName name="Adaptador_pvc_1">#REF!</definedName>
    <definedName name="Adaptador_pvc_1_2">#REF!</definedName>
    <definedName name="Adaptador_pvc_2">#REF!</definedName>
    <definedName name="adasd" localSheetId="1">#REF!</definedName>
    <definedName name="adasd">#REF!</definedName>
    <definedName name="AdditionalCosts_Lumpsum">#REF!</definedName>
    <definedName name="AdditionalCosts_Percent">#REF!</definedName>
    <definedName name="ADFGSDB" localSheetId="0">{"via1",#N/A,TRUE,"general";"via2",#N/A,TRUE,"general";"via3",#N/A,TRUE,"general"}</definedName>
    <definedName name="ADFGSDB">{"via1",#N/A,TRUE,"general";"via2",#N/A,TRUE,"general";"via3",#N/A,TRUE,"general"}</definedName>
    <definedName name="ADI" localSheetId="0">#REF!</definedName>
    <definedName name="ADI">#REF!</definedName>
    <definedName name="ADMINISTRADOR" localSheetId="1">#REF!</definedName>
    <definedName name="ADMINISTRADOR" localSheetId="2">#REF!</definedName>
    <definedName name="ADMINISTRADOR" localSheetId="4">#REF!</definedName>
    <definedName name="ADMINISTRADOR" localSheetId="3">#REF!</definedName>
    <definedName name="ADMINISTRADOR">#REF!</definedName>
    <definedName name="ADMINISTRADOR_VIAL__ARMANDO_SANCHEZ_SANCHEZ" localSheetId="0">#REF!</definedName>
    <definedName name="ADMINISTRADOR_VIAL__ARMANDO_SANCHEZ_SANCHEZ">#REF!</definedName>
    <definedName name="Admon" localSheetId="1">#REF!</definedName>
    <definedName name="ADMON">#REF!</definedName>
    <definedName name="admon1" localSheetId="1">#REF!</definedName>
    <definedName name="ADMON1">#REF!</definedName>
    <definedName name="ADSAD" localSheetId="0">{"TAB1",#N/A,TRUE,"GENERAL";"TAB2",#N/A,TRUE,"GENERAL";"TAB3",#N/A,TRUE,"GENERAL";"TAB4",#N/A,TRUE,"GENERAL";"TAB5",#N/A,TRUE,"GENERAL"}</definedName>
    <definedName name="ADSAD">{"TAB1",#N/A,TRUE,"GENERAL";"TAB2",#N/A,TRUE,"GENERAL";"TAB3",#N/A,TRUE,"GENERAL";"TAB4",#N/A,TRUE,"GENERAL";"TAB5",#N/A,TRUE,"GENERAL"}</definedName>
    <definedName name="Ae" localSheetId="0">#REF!</definedName>
    <definedName name="Ae">#REF!</definedName>
    <definedName name="aefa" localSheetId="0">{"via1",#N/A,TRUE,"general";"via2",#N/A,TRUE,"general";"via3",#N/A,TRUE,"general"}</definedName>
    <definedName name="aefa">{"via1",#N/A,TRUE,"general";"via2",#N/A,TRUE,"general";"via3",#N/A,TRUE,"general"}</definedName>
    <definedName name="Af" localSheetId="0">#REF!</definedName>
    <definedName name="Af">#REF!</definedName>
    <definedName name="afdsw" localSheetId="0">{"TAB1",#N/A,TRUE,"GENERAL";"TAB2",#N/A,TRUE,"GENERAL";"TAB3",#N/A,TRUE,"GENERAL";"TAB4",#N/A,TRUE,"GENERAL";"TAB5",#N/A,TRUE,"GENERAL"}</definedName>
    <definedName name="afdsw">{"TAB1",#N/A,TRUE,"GENERAL";"TAB2",#N/A,TRUE,"GENERAL";"TAB3",#N/A,TRUE,"GENERAL";"TAB4",#N/A,TRUE,"GENERAL";"TAB5",#N/A,TRUE,"GENERAL"}</definedName>
    <definedName name="Afe" localSheetId="0">#REF!</definedName>
    <definedName name="Afe">#REF!</definedName>
    <definedName name="afecompletions" localSheetId="0">#REF!</definedName>
    <definedName name="afecompletions">#REF!</definedName>
    <definedName name="Ag" localSheetId="0">#REF!</definedName>
    <definedName name="Ag">#REF!</definedName>
    <definedName name="agdsgg" localSheetId="0">{"via1",#N/A,TRUE,"general";"via2",#N/A,TRUE,"general";"via3",#N/A,TRUE,"general"}</definedName>
    <definedName name="agdsgg">{"via1",#N/A,TRUE,"general";"via2",#N/A,TRUE,"general";"via3",#N/A,TRUE,"general"}</definedName>
    <definedName name="Agregado_grueso" localSheetId="0">#REF!</definedName>
    <definedName name="Agregado_grueso">#REF!</definedName>
    <definedName name="Agua" localSheetId="0">#REF!</definedName>
    <definedName name="Agua">#REF!</definedName>
    <definedName name="Ah" localSheetId="0">#REF!</definedName>
    <definedName name="Ah">#REF!</definedName>
    <definedName name="ahe">#REF!</definedName>
    <definedName name="Ai">#REF!</definedName>
    <definedName name="aida">#REF!</definedName>
    <definedName name="aida1">#REF!</definedName>
    <definedName name="AIU">#REF!</definedName>
    <definedName name="AIU_01">#REF!</definedName>
    <definedName name="AIU_1">#REF!</definedName>
    <definedName name="AIU_2">#REF!</definedName>
    <definedName name="aj">#REF!</definedName>
    <definedName name="AjustDelAIU">#REF!</definedName>
    <definedName name="Ak">#REF!</definedName>
    <definedName name="alam">#REF!</definedName>
    <definedName name="ALAMBRE">#REF!</definedName>
    <definedName name="ALAMBRE_">#REF!</definedName>
    <definedName name="Alambre_N_12">#REF!</definedName>
    <definedName name="Alambre_N_14">#REF!</definedName>
    <definedName name="Alambre_negro">#REF!</definedName>
    <definedName name="alampuas">#REF!</definedName>
    <definedName name="AlcanceProyecto">#REF!</definedName>
    <definedName name="ALM">#REF!</definedName>
    <definedName name="ALUMTE">#REF!</definedName>
    <definedName name="Am">#REF!</definedName>
    <definedName name="AMBIENTAL">#REF!</definedName>
    <definedName name="Amount">#REF!</definedName>
    <definedName name="An">#REF!</definedName>
    <definedName name="ANA">#REF!</definedName>
    <definedName name="Analyst">#REF!</definedName>
    <definedName name="AND">#REF!</definedName>
    <definedName name="Andamios">#REF!</definedName>
    <definedName name="andenes">#REF!</definedName>
    <definedName name="anex7">#REF!</definedName>
    <definedName name="anex8">#REF!</definedName>
    <definedName name="anexo1">#REF!</definedName>
    <definedName name="anexo10">#REF!</definedName>
    <definedName name="anexo11">#REF!</definedName>
    <definedName name="anexo12">#REF!</definedName>
    <definedName name="anexo13">#REF!</definedName>
    <definedName name="anexo14">#REF!</definedName>
    <definedName name="anexo15">#REF!</definedName>
    <definedName name="anexo2">#REF!</definedName>
    <definedName name="anexo3">#REF!</definedName>
    <definedName name="anexo4">#REF!</definedName>
    <definedName name="anexo5">#REF!</definedName>
    <definedName name="anexo6">#REF!</definedName>
    <definedName name="anexo8">#REF!</definedName>
    <definedName name="anexo9">#REF!</definedName>
    <definedName name="anexů7">#REF!</definedName>
    <definedName name="Angulo_de_platina__1_x1_x1_8">#REF!</definedName>
    <definedName name="ANOMarch02">#REF!</definedName>
    <definedName name="ANOPLMarch02">#REF!</definedName>
    <definedName name="ANORev2">#REF!</definedName>
    <definedName name="ANOTB_JUN01">#REF!</definedName>
    <definedName name="anscount">10</definedName>
    <definedName name="anticorrosiva" localSheetId="0">#REF!</definedName>
    <definedName name="anticorrosiva">#REF!</definedName>
    <definedName name="Anticorrosivo" localSheetId="0">#REF!</definedName>
    <definedName name="Anticorrosivo">#REF!</definedName>
    <definedName name="ANTONIA" localSheetId="0">#REF!</definedName>
    <definedName name="ANTONIA">#REF!</definedName>
    <definedName name="Añ">#REF!</definedName>
    <definedName name="año" localSheetId="1">#REF!</definedName>
    <definedName name="año" localSheetId="2">#REF!</definedName>
    <definedName name="año" localSheetId="4">#REF!</definedName>
    <definedName name="año" localSheetId="3">#REF!</definedName>
    <definedName name="año">#REF!</definedName>
    <definedName name="año1">#REF!</definedName>
    <definedName name="Ao">#REF!</definedName>
    <definedName name="Ap">#REF!</definedName>
    <definedName name="apaiy">#REF!</definedName>
    <definedName name="APELLIDOS">#REF!</definedName>
    <definedName name="API">#REF!</definedName>
    <definedName name="APIJA">#REF!</definedName>
    <definedName name="aprdata">#REF!</definedName>
    <definedName name="APU" localSheetId="1">#REF!</definedName>
    <definedName name="APU" localSheetId="2">#REF!</definedName>
    <definedName name="APU" localSheetId="4">#REF!</definedName>
    <definedName name="APU" localSheetId="3">#REF!</definedName>
    <definedName name="APU">#REF!</definedName>
    <definedName name="apu_cerraduras">#REF!</definedName>
    <definedName name="apu_cieloraso_tablilla_pino">#REF!</definedName>
    <definedName name="apu_columna_confinamiento">#REF!</definedName>
    <definedName name="apu_combo_ap_sanit">#REF!</definedName>
    <definedName name="apu_cubierta_ondulit">#REF!</definedName>
    <definedName name="apu_cubierta_zinc">#REF!</definedName>
    <definedName name="apu_demolicion_pañete">#REF!</definedName>
    <definedName name="APU_directos">#REF!</definedName>
    <definedName name="apu_ducha_sencilla">#REF!</definedName>
    <definedName name="apu_guardaescobas_madera">#REF!</definedName>
    <definedName name="apu_herramientas">#REF!</definedName>
    <definedName name="apu_lampara_2x48">#REF!</definedName>
    <definedName name="apu_lampara_2x96">#REF!</definedName>
    <definedName name="apu_levante_bloque_10">#REF!</definedName>
    <definedName name="apu_marco_puerta">#REF!</definedName>
    <definedName name="apu_pintura_cieloraso_esmalte">#REF!</definedName>
    <definedName name="apu_pintura_marcos">#REF!</definedName>
    <definedName name="apu_pintura_rejas_anticorrosivo">#REF!</definedName>
    <definedName name="apu_salida_alumbrado">#REF!</definedName>
    <definedName name="apu_salida_tomacorriente">#REF!</definedName>
    <definedName name="apu_tablero_10_circuitos">#REF!</definedName>
    <definedName name="apu_toma_telefonico">#REF!</definedName>
    <definedName name="apu_ventilador">#REF!</definedName>
    <definedName name="apu_viga_amarre_sobre_muros15">#REF!</definedName>
    <definedName name="APU221.1">#REF!</definedName>
    <definedName name="APU221.2">#REF!</definedName>
    <definedName name="APUCANALS">#REF!</definedName>
    <definedName name="APUDES">#REF!</definedName>
    <definedName name="APUSEDIMENS">#REF!</definedName>
    <definedName name="Aq" localSheetId="1">#REF!</definedName>
    <definedName name="Aq" localSheetId="2">#REF!</definedName>
    <definedName name="Aq" localSheetId="4">#REF!</definedName>
    <definedName name="Aq" localSheetId="3">#REF!</definedName>
    <definedName name="Aq">#REF!</definedName>
    <definedName name="aqaq" localSheetId="0">{"TAB1",#N/A,TRUE,"GENERAL";"TAB2",#N/A,TRUE,"GENERAL";"TAB3",#N/A,TRUE,"GENERAL";"TAB4",#N/A,TRUE,"GENERAL";"TAB5",#N/A,TRUE,"GENERAL"}</definedName>
    <definedName name="aqaq">{"TAB1",#N/A,TRUE,"GENERAL";"TAB2",#N/A,TRUE,"GENERAL";"TAB3",#N/A,TRUE,"GENERAL";"TAB4",#N/A,TRUE,"GENERAL";"TAB5",#N/A,TRUE,"GENERAL"}</definedName>
    <definedName name="AQW" localSheetId="0">#REF!</definedName>
    <definedName name="AQW">#REF!</definedName>
    <definedName name="Ar" localSheetId="0">#REF!</definedName>
    <definedName name="Ar">#REF!</definedName>
    <definedName name="ARANCEL" localSheetId="0">#REF!</definedName>
    <definedName name="ARANCEL">#REF!</definedName>
    <definedName name="AREA">#REF!</definedName>
    <definedName name="_xlnm.Print_Area">#REF!</definedName>
    <definedName name="Área_Impactada">#REF!</definedName>
    <definedName name="Areatotal">#REF!</definedName>
    <definedName name="Aref">#REF!</definedName>
    <definedName name="Arena">#REF!</definedName>
    <definedName name="arg">#REF!</definedName>
    <definedName name="arial">#REF!</definedName>
    <definedName name="ARP">#REF!</definedName>
    <definedName name="Arrendamiento">#REF!</definedName>
    <definedName name="ArrendamientoCostos">#REF!</definedName>
    <definedName name="ARS">#REF!</definedName>
    <definedName name="As" localSheetId="1">#REF!</definedName>
    <definedName name="As" localSheetId="2">#REF!</definedName>
    <definedName name="As" localSheetId="4">#REF!</definedName>
    <definedName name="As" localSheetId="3">#REF!</definedName>
    <definedName name="As">#REF!</definedName>
    <definedName name="asas">#REF!</definedName>
    <definedName name="asaSASASAS">#REF!</definedName>
    <definedName name="ASB" localSheetId="1">#REF!</definedName>
    <definedName name="ASB" localSheetId="2">#REF!</definedName>
    <definedName name="ASB" localSheetId="4">#REF!</definedName>
    <definedName name="ASB" localSheetId="3">#REF!</definedName>
    <definedName name="ASB">#REF!</definedName>
    <definedName name="ASD" localSheetId="0">{"via1",#N/A,TRUE,"general";"via2",#N/A,TRUE,"general";"via3",#N/A,TRUE,"general"}</definedName>
    <definedName name="ASD">{"via1",#N/A,TRUE,"general";"via2",#N/A,TRUE,"general";"via3",#N/A,TRUE,"general"}</definedName>
    <definedName name="ASDA" localSheetId="0">{"via1",#N/A,TRUE,"general";"via2",#N/A,TRUE,"general";"via3",#N/A,TRUE,"general"}</definedName>
    <definedName name="ASDA">{"via1",#N/A,TRUE,"general";"via2",#N/A,TRUE,"general";"via3",#N/A,TRUE,"general"}</definedName>
    <definedName name="asdasd" localSheetId="0">{"TAB1",#N/A,TRUE,"GENERAL";"TAB2",#N/A,TRUE,"GENERAL";"TAB3",#N/A,TRUE,"GENERAL";"TAB4",#N/A,TRUE,"GENERAL";"TAB5",#N/A,TRUE,"GENERAL"}</definedName>
    <definedName name="asdasd">{"TAB1",#N/A,TRUE,"GENERAL";"TAB2",#N/A,TRUE,"GENERAL";"TAB3",#N/A,TRUE,"GENERAL";"TAB4",#N/A,TRUE,"GENERAL";"TAB5",#N/A,TRUE,"GENERAL"}</definedName>
    <definedName name="asdd" localSheetId="0">#REF!</definedName>
    <definedName name="asdd">#REF!</definedName>
    <definedName name="asdf" localSheetId="0">{"via1",#N/A,TRUE,"general";"via2",#N/A,TRUE,"general";"via3",#N/A,TRUE,"general"}</definedName>
    <definedName name="asdf">{"via1",#N/A,TRUE,"general";"via2",#N/A,TRUE,"general";"via3",#N/A,TRUE,"general"}</definedName>
    <definedName name="asdfa" localSheetId="0">{"via1",#N/A,TRUE,"general";"via2",#N/A,TRUE,"general";"via3",#N/A,TRUE,"general"}</definedName>
    <definedName name="asdfa">{"via1",#N/A,TRUE,"general";"via2",#N/A,TRUE,"general";"via3",#N/A,TRUE,"general"}</definedName>
    <definedName name="asfasd" localSheetId="0">{"via1",#N/A,TRUE,"general";"via2",#N/A,TRUE,"general";"via3",#N/A,TRUE,"general"}</definedName>
    <definedName name="asfasd">{"via1",#N/A,TRUE,"general";"via2",#N/A,TRUE,"general";"via3",#N/A,TRUE,"general"}</definedName>
    <definedName name="asfasdl" localSheetId="0">{"via1",#N/A,TRUE,"general";"via2",#N/A,TRUE,"general";"via3",#N/A,TRUE,"general"}</definedName>
    <definedName name="asfasdl">{"via1",#N/A,TRUE,"general";"via2",#N/A,TRUE,"general";"via3",#N/A,TRUE,"general"}</definedName>
    <definedName name="asfdfe" localSheetId="0">{#N/A,#N/A,TRUE,"INGENIERIA";#N/A,#N/A,TRUE,"COMPRAS";#N/A,#N/A,TRUE,"DIRECCION";#N/A,#N/A,TRUE,"RESUMEN"}</definedName>
    <definedName name="asfdfe">{#N/A,#N/A,TRUE,"INGENIERIA";#N/A,#N/A,TRUE,"COMPRAS";#N/A,#N/A,TRUE,"DIRECCION";#N/A,#N/A,TRUE,"RESUMEN"}</definedName>
    <definedName name="asff" localSheetId="0">{"TAB1",#N/A,TRUE,"GENERAL";"TAB2",#N/A,TRUE,"GENERAL";"TAB3",#N/A,TRUE,"GENERAL";"TAB4",#N/A,TRUE,"GENERAL";"TAB5",#N/A,TRUE,"GENERAL"}</definedName>
    <definedName name="asff">{"TAB1",#N/A,TRUE,"GENERAL";"TAB2",#N/A,TRUE,"GENERAL";"TAB3",#N/A,TRUE,"GENERAL";"TAB4",#N/A,TRUE,"GENERAL";"TAB5",#N/A,TRUE,"GENERAL"}</definedName>
    <definedName name="asfghjoi" localSheetId="0">{"via1",#N/A,TRUE,"general";"via2",#N/A,TRUE,"general";"via3",#N/A,TRUE,"general"}</definedName>
    <definedName name="asfghjoi">{"via1",#N/A,TRUE,"general";"via2",#N/A,TRUE,"general";"via3",#N/A,TRUE,"general"}</definedName>
    <definedName name="AsistenciaCarretera" localSheetId="0">#REF!</definedName>
    <definedName name="AsistenciaCarretera">#REF!</definedName>
    <definedName name="AsistenciaCostos" localSheetId="0">#REF!</definedName>
    <definedName name="AsistenciaCostos">#REF!</definedName>
    <definedName name="asojkdr" localSheetId="0">{"TAB1",#N/A,TRUE,"GENERAL";"TAB2",#N/A,TRUE,"GENERAL";"TAB3",#N/A,TRUE,"GENERAL";"TAB4",#N/A,TRUE,"GENERAL";"TAB5",#N/A,TRUE,"GENERAL"}</definedName>
    <definedName name="asojkdr">{"TAB1",#N/A,TRUE,"GENERAL";"TAB2",#N/A,TRUE,"GENERAL";"TAB3",#N/A,TRUE,"GENERAL";"TAB4",#N/A,TRUE,"GENERAL";"TAB5",#N/A,TRUE,"GENERAL"}</definedName>
    <definedName name="assdf" localSheetId="0">#REF!</definedName>
    <definedName name="assdf">#REF!</definedName>
    <definedName name="assetclass" localSheetId="0">#REF!</definedName>
    <definedName name="assetclass">#REF!</definedName>
    <definedName name="assetclass2" localSheetId="0">#REF!</definedName>
    <definedName name="assetclass2">#REF!</definedName>
    <definedName name="assetclass3">#REF!</definedName>
    <definedName name="At">#REF!</definedName>
    <definedName name="Au">#REF!</definedName>
    <definedName name="aur">#REF!</definedName>
    <definedName name="auto1">#REF!</definedName>
    <definedName name="auto123">#REF!</definedName>
    <definedName name="auto2">#REF!</definedName>
    <definedName name="AUTOMOTOR">#REF!</definedName>
    <definedName name="AUTOMOTOR1">#REF!</definedName>
    <definedName name="av">#REF!</definedName>
    <definedName name="AVIGA">#REF!</definedName>
    <definedName name="AW">#REF!</definedName>
    <definedName name="Ax">#REF!</definedName>
    <definedName name="Ay">#REF!</definedName>
    <definedName name="ayudante">#REF!</definedName>
    <definedName name="azaz" localSheetId="0">{"TAB1",#N/A,TRUE,"GENERAL";"TAB2",#N/A,TRUE,"GENERAL";"TAB3",#N/A,TRUE,"GENERAL";"TAB4",#N/A,TRUE,"GENERAL";"TAB5",#N/A,TRUE,"GENERAL"}</definedName>
    <definedName name="azaz">{"TAB1",#N/A,TRUE,"GENERAL";"TAB2",#N/A,TRUE,"GENERAL";"TAB3",#N/A,TRUE,"GENERAL";"TAB4",#N/A,TRUE,"GENERAL";"TAB5",#N/A,TRUE,"GENERAL"}</definedName>
    <definedName name="Azimut" localSheetId="0">#REF!</definedName>
    <definedName name="Azimut">#REF!</definedName>
    <definedName name="b" localSheetId="1">#REF!</definedName>
    <definedName name="b" localSheetId="2">#REF!</definedName>
    <definedName name="b" localSheetId="4">#REF!</definedName>
    <definedName name="b" localSheetId="3">#REF!</definedName>
    <definedName name="b">#REF!</definedName>
    <definedName name="B.DATOS" localSheetId="0">#REF!</definedName>
    <definedName name="B.DATOS">#REF!</definedName>
    <definedName name="B_impresión_IM">#REF!</definedName>
    <definedName name="Ba">#REF!</definedName>
    <definedName name="BAJA">#REF!</definedName>
    <definedName name="BALASTO">#REF!</definedName>
    <definedName name="baldosa">#REF!</definedName>
    <definedName name="BALDOSIN">#REF!</definedName>
    <definedName name="Ballincourt">#REF!</definedName>
    <definedName name="Banda2">#REF!</definedName>
    <definedName name="Banda2a">#REF!</definedName>
    <definedName name="BASE" localSheetId="1">#REF!</definedName>
    <definedName name="Base">#REF!</definedName>
    <definedName name="Base_datos_IM" localSheetId="1">#REF!</definedName>
    <definedName name="Base_datos_IM">#REF!</definedName>
    <definedName name="base_datos_t45">#REF!</definedName>
    <definedName name="Base_Mat">#REF!</definedName>
    <definedName name="Base_MO">#REF!</definedName>
    <definedName name="base_VaR">#REF!</definedName>
    <definedName name="base1">#REF!</definedName>
    <definedName name="base2">#REF!</definedName>
    <definedName name="BaseDate">#REF!</definedName>
    <definedName name="BaseDatos_Ore1">#REF!</definedName>
    <definedName name="BaseDatos_T831">#REF!</definedName>
    <definedName name="_xlnm.Database">#REF!</definedName>
    <definedName name="BaseDeDatos1">#REF!</definedName>
    <definedName name="BasePeriod">#REF!</definedName>
    <definedName name="Basica_Centro_costo_2001">#REF!</definedName>
    <definedName name="Basica_Facturacion_2001">#REF!</definedName>
    <definedName name="Basica_Reserva_2001">#REF!</definedName>
    <definedName name="basico">#REF!</definedName>
    <definedName name="Básico">#REF!</definedName>
    <definedName name="BB" localSheetId="1">#REF!</definedName>
    <definedName name="BB" localSheetId="2">#REF!</definedName>
    <definedName name="BB" localSheetId="4">#REF!</definedName>
    <definedName name="BB" localSheetId="3">#REF!</definedName>
    <definedName name="BB">#REF!</definedName>
    <definedName name="bbb">#REF!</definedName>
    <definedName name="bbbbbb" localSheetId="0">{"via1",#N/A,TRUE,"general";"via2",#N/A,TRUE,"general";"via3",#N/A,TRUE,"general"}</definedName>
    <definedName name="bbbbbb">{"via1",#N/A,TRUE,"general";"via2",#N/A,TRUE,"general";"via3",#N/A,TRUE,"general"}</definedName>
    <definedName name="bbbbbh" localSheetId="0">{"TAB1",#N/A,TRUE,"GENERAL";"TAB2",#N/A,TRUE,"GENERAL";"TAB3",#N/A,TRUE,"GENERAL";"TAB4",#N/A,TRUE,"GENERAL";"TAB5",#N/A,TRUE,"GENERAL"}</definedName>
    <definedName name="bbbbbh">{"TAB1",#N/A,TRUE,"GENERAL";"TAB2",#N/A,TRUE,"GENERAL";"TAB3",#N/A,TRUE,"GENERAL";"TAB4",#N/A,TRUE,"GENERAL";"TAB5",#N/A,TRUE,"GENERAL"}</definedName>
    <definedName name="bbd" localSheetId="0">{"TAB1",#N/A,TRUE,"GENERAL";"TAB2",#N/A,TRUE,"GENERAL";"TAB3",#N/A,TRUE,"GENERAL";"TAB4",#N/A,TRUE,"GENERAL";"TAB5",#N/A,TRUE,"GENERAL"}</definedName>
    <definedName name="bbd">{"TAB1",#N/A,TRUE,"GENERAL";"TAB2",#N/A,TRUE,"GENERAL";"TAB3",#N/A,TRUE,"GENERAL";"TAB4",#N/A,TRUE,"GENERAL";"TAB5",#N/A,TRUE,"GENERAL"}</definedName>
    <definedName name="BC" localSheetId="0">#REF!</definedName>
    <definedName name="BC">#REF!</definedName>
    <definedName name="BCXBDFG" localSheetId="0">{"TAB1",#N/A,TRUE,"GENERAL";"TAB2",#N/A,TRUE,"GENERAL";"TAB3",#N/A,TRUE,"GENERAL";"TAB4",#N/A,TRUE,"GENERAL";"TAB5",#N/A,TRUE,"GENERAL"}</definedName>
    <definedName name="BCXBDFG">{"TAB1",#N/A,TRUE,"GENERAL";"TAB2",#N/A,TRUE,"GENERAL";"TAB3",#N/A,TRUE,"GENERAL";"TAB4",#N/A,TRUE,"GENERAL";"TAB5",#N/A,TRUE,"GENERAL"}</definedName>
    <definedName name="Bd" localSheetId="0">#REF!</definedName>
    <definedName name="Bd">#REF!</definedName>
    <definedName name="BDD" localSheetId="0">#REF!</definedName>
    <definedName name="BDD">#REF!</definedName>
    <definedName name="BDFB" localSheetId="0">{"via1",#N/A,TRUE,"general";"via2",#N/A,TRUE,"general";"via3",#N/A,TRUE,"general"}</definedName>
    <definedName name="BDFB">{"via1",#N/A,TRUE,"general";"via2",#N/A,TRUE,"general";"via3",#N/A,TRUE,"general"}</definedName>
    <definedName name="BDFGDG" localSheetId="0">{"TAB1",#N/A,TRUE,"GENERAL";"TAB2",#N/A,TRUE,"GENERAL";"TAB3",#N/A,TRUE,"GENERAL";"TAB4",#N/A,TRUE,"GENERAL";"TAB5",#N/A,TRUE,"GENERAL"}</definedName>
    <definedName name="BDFGDG">{"TAB1",#N/A,TRUE,"GENERAL";"TAB2",#N/A,TRUE,"GENERAL";"TAB3",#N/A,TRUE,"GENERAL";"TAB4",#N/A,TRUE,"GENERAL";"TAB5",#N/A,TRUE,"GENERAL"}</definedName>
    <definedName name="Be" localSheetId="1">#REF!</definedName>
    <definedName name="Be" localSheetId="2">#REF!</definedName>
    <definedName name="Be" localSheetId="4">#REF!</definedName>
    <definedName name="Be" localSheetId="3">#REF!</definedName>
    <definedName name="Be">#REF!</definedName>
    <definedName name="Beg_Bal" localSheetId="0">#REF!</definedName>
    <definedName name="Beg_Bal" localSheetId="1">#REF!</definedName>
    <definedName name="Beg_Bal">#REF!</definedName>
    <definedName name="BENEF.UNIT." localSheetId="0">#REF!</definedName>
    <definedName name="BENEF.UNIT.">#REF!</definedName>
    <definedName name="Bf">#REF!</definedName>
    <definedName name="bfgxddvd">#REF!</definedName>
    <definedName name="bfnfv" localSheetId="0">{"TAB1",#N/A,TRUE,"GENERAL";"TAB2",#N/A,TRUE,"GENERAL";"TAB3",#N/A,TRUE,"GENERAL";"TAB4",#N/A,TRUE,"GENERAL";"TAB5",#N/A,TRUE,"GENERAL"}</definedName>
    <definedName name="bfnfv">{"TAB1",#N/A,TRUE,"GENERAL";"TAB2",#N/A,TRUE,"GENERAL";"TAB3",#N/A,TRUE,"GENERAL";"TAB4",#N/A,TRUE,"GENERAL";"TAB5",#N/A,TRUE,"GENERAL"}</definedName>
    <definedName name="Bg" localSheetId="0">#REF!</definedName>
    <definedName name="Bg">#REF!</definedName>
    <definedName name="bgb" localSheetId="0">{"TAB1",#N/A,TRUE,"GENERAL";"TAB2",#N/A,TRUE,"GENERAL";"TAB3",#N/A,TRUE,"GENERAL";"TAB4",#N/A,TRUE,"GENERAL";"TAB5",#N/A,TRUE,"GENERAL"}</definedName>
    <definedName name="bgb">{"TAB1",#N/A,TRUE,"GENERAL";"TAB2",#N/A,TRUE,"GENERAL";"TAB3",#N/A,TRUE,"GENERAL";"TAB4",#N/A,TRUE,"GENERAL";"TAB5",#N/A,TRUE,"GENERAL"}</definedName>
    <definedName name="BGDGFRT" localSheetId="0">{"via1",#N/A,TRUE,"general";"via2",#N/A,TRUE,"general";"via3",#N/A,TRUE,"general"}</definedName>
    <definedName name="BGDGFRT">{"via1",#N/A,TRUE,"general";"via2",#N/A,TRUE,"general";"via3",#N/A,TRUE,"general"}</definedName>
    <definedName name="BGFBFH" localSheetId="0">{"via1",#N/A,TRUE,"general";"via2",#N/A,TRUE,"general";"via3",#N/A,TRUE,"general"}</definedName>
    <definedName name="BGFBFH">{"via1",#N/A,TRUE,"general";"via2",#N/A,TRUE,"general";"via3",#N/A,TRUE,"general"}</definedName>
    <definedName name="bgh" localSheetId="0">#REF!</definedName>
    <definedName name="bgh">#REF!</definedName>
    <definedName name="BGT" localSheetId="0">#REF!</definedName>
    <definedName name="BGT">#REF!</definedName>
    <definedName name="bgvfcdx" localSheetId="0">{"via1",#N/A,TRUE,"general";"via2",#N/A,TRUE,"general";"via3",#N/A,TRUE,"general"}</definedName>
    <definedName name="bgvfcdx">{"via1",#N/A,TRUE,"general";"via2",#N/A,TRUE,"general";"via3",#N/A,TRUE,"general"}</definedName>
    <definedName name="Bh" localSheetId="0">#REF!</definedName>
    <definedName name="Bh">#REF!</definedName>
    <definedName name="BHT" localSheetId="0">#REF!</definedName>
    <definedName name="BHT">#REF!</definedName>
    <definedName name="BHT_F" localSheetId="0">#REF!</definedName>
    <definedName name="BHT_F">#REF!</definedName>
    <definedName name="Bi" localSheetId="1">#REF!</definedName>
    <definedName name="bi">#REF!</definedName>
    <definedName name="bid_expiration">#REF!</definedName>
    <definedName name="Bid_Received">#REF!</definedName>
    <definedName name="BID_SENT">#REF!</definedName>
    <definedName name="Bid1DOD">#REF!</definedName>
    <definedName name="Bid1Ext">#REF!</definedName>
    <definedName name="Bid1Qty">#REF!</definedName>
    <definedName name="Bid1TAC">#REF!</definedName>
    <definedName name="Bid1Unevalcost">#REF!</definedName>
    <definedName name="Bid1UNIT">#REF!</definedName>
    <definedName name="Bid2DOD">#REF!</definedName>
    <definedName name="Bid2Ext">#REF!</definedName>
    <definedName name="Bid2Qty">#REF!</definedName>
    <definedName name="Bid2TAC">#REF!</definedName>
    <definedName name="Bid2Unevalcost">#REF!</definedName>
    <definedName name="Bid2UNIT">#REF!</definedName>
    <definedName name="Bid3DOD">#REF!</definedName>
    <definedName name="Bid3Ext">#REF!</definedName>
    <definedName name="Bid3Qty">#REF!</definedName>
    <definedName name="Bid3TAC">#REF!</definedName>
    <definedName name="Bid3unevalcost">#REF!</definedName>
    <definedName name="Bid3Unit">#REF!</definedName>
    <definedName name="Bid4DOD">#REF!</definedName>
    <definedName name="Bid4Ext">#REF!</definedName>
    <definedName name="Bid4Qty">#REF!</definedName>
    <definedName name="Bid4TAC">#REF!</definedName>
    <definedName name="Bid4unevalcost">#REF!</definedName>
    <definedName name="Bid4Unit">#REF!</definedName>
    <definedName name="Bidlist">"List Box 6"</definedName>
    <definedName name="BidRange" localSheetId="0">#REF!</definedName>
    <definedName name="BidRange">#REF!</definedName>
    <definedName name="bimestre" localSheetId="0">#REF!</definedName>
    <definedName name="bimestre">#REF!</definedName>
    <definedName name="BJHVVHGH" localSheetId="0">DATE(YEAR(#REF!),MONTH(#REF!)+Payment_Number,DAY(#REF!))</definedName>
    <definedName name="BJHVVHGH">DATE(YEAR(#REF!),MONTH(#REF!)+Payment_Number,DAY(#REF!))</definedName>
    <definedName name="Bk" localSheetId="0">#REF!</definedName>
    <definedName name="Bk">#REF!</definedName>
    <definedName name="bl">#REF!</definedName>
    <definedName name="blActividadesDiarias">#REF!</definedName>
    <definedName name="blCantidades">#REF!</definedName>
    <definedName name="blCantidades1">#REF!</definedName>
    <definedName name="blCantidades2">#REF!</definedName>
    <definedName name="blComentarioInf1">#REF!</definedName>
    <definedName name="blComentarioInf2">#REF!</definedName>
    <definedName name="blEqCantiInf1">#REF!</definedName>
    <definedName name="blEqCantiInf2">#REF!</definedName>
    <definedName name="blEqClaseInf1">#REF!</definedName>
    <definedName name="blEqClaseInf2">#REF!</definedName>
    <definedName name="blEqTiemiInf1">#REF!</definedName>
    <definedName name="blEqTiemiInf2">#REF!</definedName>
    <definedName name="blFechaInforme">#REF!</definedName>
    <definedName name="blFechaInicio">#REF!</definedName>
    <definedName name="blFisico">#REF!</definedName>
    <definedName name="blHoraEqInf1">#REF!</definedName>
    <definedName name="blHoraEqInf2">#REF!</definedName>
    <definedName name="blHoraPerIntInf">#REF!</definedName>
    <definedName name="blHoraPerObraInf">#REF!</definedName>
    <definedName name="blHorasLluviaInf">#REF!</definedName>
    <definedName name="blImagen1">#REF!</definedName>
    <definedName name="blImagen2">#REF!</definedName>
    <definedName name="blNombreArchivo">#REF!</definedName>
    <definedName name="blObservacionesInf">#REF!</definedName>
    <definedName name="BLOQUE">#REF!</definedName>
    <definedName name="Bloque_abusardado">#REF!</definedName>
    <definedName name="BLOQUE_N_4">#REF!</definedName>
    <definedName name="Bloque_N4">#REF!</definedName>
    <definedName name="blPDT">#REF!</definedName>
    <definedName name="blPerAdmiCantInf">#REF!</definedName>
    <definedName name="blPerAdmiTiemInf">#REF!</definedName>
    <definedName name="blPerObraCantInf">#REF!</definedName>
    <definedName name="blPerObraTiemInf">#REF!</definedName>
    <definedName name="blPersonalAdminInf">#REF!</definedName>
    <definedName name="blPersonalObraInf">#REF!</definedName>
    <definedName name="BLPH1">#REF!</definedName>
    <definedName name="blReferenciaInforme">#REF!</definedName>
    <definedName name="Bm">#REF!</definedName>
    <definedName name="BMBTU">#REF!</definedName>
    <definedName name="BMCoalPrice">#REF!</definedName>
    <definedName name="Bn" localSheetId="1">#REF!</definedName>
    <definedName name="bn">#REF!</definedName>
    <definedName name="bnm">#REF!</definedName>
    <definedName name="Bombas">#REF!</definedName>
    <definedName name="BOMBASTABLA2.2">#REF!</definedName>
    <definedName name="BOMBEOALCANTARILLADOTABLA1.9">#REF!</definedName>
    <definedName name="BONO">#REF!</definedName>
    <definedName name="BORDET">#REF!</definedName>
    <definedName name="bordillo">#REF!</definedName>
    <definedName name="BorraR">#REF!</definedName>
    <definedName name="boxes">#REF!</definedName>
    <definedName name="Bp">#REF!</definedName>
    <definedName name="BPSRate_Month">#REF!</definedName>
    <definedName name="BQ">#REF!</definedName>
    <definedName name="br" localSheetId="0">{"TAB1",#N/A,TRUE,"GENERAL";"TAB2",#N/A,TRUE,"GENERAL";"TAB3",#N/A,TRUE,"GENERAL";"TAB4",#N/A,TRUE,"GENERAL";"TAB5",#N/A,TRUE,"GENERAL"}</definedName>
    <definedName name="br">{"TAB1",#N/A,TRUE,"GENERAL";"TAB2",#N/A,TRUE,"GENERAL";"TAB3",#N/A,TRUE,"GENERAL";"TAB4",#N/A,TRUE,"GENERAL";"TAB5",#N/A,TRUE,"GENERAL"}</definedName>
    <definedName name="BREAKER" localSheetId="0">#REF!</definedName>
    <definedName name="BREAKER">#REF!</definedName>
    <definedName name="Breaker_20_amp" localSheetId="0">#REF!</definedName>
    <definedName name="Breaker_20_amp">#REF!</definedName>
    <definedName name="Breaker_Indus.Merlin_G.3x150A" localSheetId="0">#REF!</definedName>
    <definedName name="Breaker_Indus.Merlin_G.3x150A">#REF!</definedName>
    <definedName name="BREAKERS">#REF!</definedName>
    <definedName name="Breakers_Switches">#REF!</definedName>
    <definedName name="Breakers_y_Switches">#REF!</definedName>
    <definedName name="Brilladora">#REF!</definedName>
    <definedName name="BS_Data_Col">#REF!</definedName>
    <definedName name="bsb" localSheetId="0">{"via1",#N/A,TRUE,"general";"via2",#N/A,TRUE,"general";"via3",#N/A,TRUE,"general"}</definedName>
    <definedName name="bsb">{"via1",#N/A,TRUE,"general";"via2",#N/A,TRUE,"general";"via3",#N/A,TRUE,"general"}</definedName>
    <definedName name="BSpb" localSheetId="0">#REF!</definedName>
    <definedName name="BSpb">#REF!</definedName>
    <definedName name="bspoi" localSheetId="0">{"TAB1",#N/A,TRUE,"GENERAL";"TAB2",#N/A,TRUE,"GENERAL";"TAB3",#N/A,TRUE,"GENERAL";"TAB4",#N/A,TRUE,"GENERAL";"TAB5",#N/A,TRUE,"GENERAL"}</definedName>
    <definedName name="bspoi">{"TAB1",#N/A,TRUE,"GENERAL";"TAB2",#N/A,TRUE,"GENERAL";"TAB3",#N/A,TRUE,"GENERAL";"TAB4",#N/A,TRUE,"GENERAL";"TAB5",#N/A,TRUE,"GENERAL"}</definedName>
    <definedName name="bt" localSheetId="0">{"via1",#N/A,TRUE,"general";"via2",#N/A,TRUE,"general";"via3",#N/A,TRUE,"general"}</definedName>
    <definedName name="bt">{"via1",#N/A,TRUE,"general";"via2",#N/A,TRUE,"general";"via3",#N/A,TRUE,"general"}</definedName>
    <definedName name="BTYJHTR" localSheetId="0">{"TAB1",#N/A,TRUE,"GENERAL";"TAB2",#N/A,TRUE,"GENERAL";"TAB3",#N/A,TRUE,"GENERAL";"TAB4",#N/A,TRUE,"GENERAL";"TAB5",#N/A,TRUE,"GENERAL"}</definedName>
    <definedName name="BTYJHTR">{"TAB1",#N/A,TRUE,"GENERAL";"TAB2",#N/A,TRUE,"GENERAL";"TAB3",#N/A,TRUE,"GENERAL";"TAB4",#N/A,TRUE,"GENERAL";"TAB5",#N/A,TRUE,"GENERAL"}</definedName>
    <definedName name="BUDGET" localSheetId="0">#REF!</definedName>
    <definedName name="BUDGET">#REF!</definedName>
    <definedName name="BUDGET_VALUE" localSheetId="0">#REF!</definedName>
    <definedName name="BUDGET_VALUE">#REF!</definedName>
    <definedName name="budgeted" localSheetId="0">#REF!</definedName>
    <definedName name="budgeted">#REF!</definedName>
    <definedName name="BUENO4006">#REF!</definedName>
    <definedName name="BUENO4006A">#REF!</definedName>
    <definedName name="BUENO40CN01">#REF!</definedName>
    <definedName name="BUENO40CNA">#REF!</definedName>
    <definedName name="BUENO40CNB">#REF!</definedName>
    <definedName name="BUENO55CN01">#REF!</definedName>
    <definedName name="BUENO55CN03">#REF!</definedName>
    <definedName name="BUENO5607">#REF!</definedName>
    <definedName name="BUENOAFIR5607">#REF!</definedName>
    <definedName name="BuiltIn_Print_Area" localSheetId="1">#REF!</definedName>
    <definedName name="BuiltIn_Print_Area" localSheetId="2">#REF!</definedName>
    <definedName name="BuiltIn_Print_Area" localSheetId="4">#REF!</definedName>
    <definedName name="BuiltIn_Print_Area" localSheetId="3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 localSheetId="4">#REF!</definedName>
    <definedName name="BuiltIn_Print_Area___0" localSheetId="3">#REF!</definedName>
    <definedName name="BuiltIn_Print_Area___0">#REF!</definedName>
    <definedName name="BuiltIn_Print_Area___0___0">#REF!</definedName>
    <definedName name="BuiltIn_Print_Area___0___0___0">#REF!</definedName>
    <definedName name="BuiltIn_Print_Titles">#REF!</definedName>
    <definedName name="bvbc" localSheetId="0">{"TAB1",#N/A,TRUE,"GENERAL";"TAB2",#N/A,TRUE,"GENERAL";"TAB3",#N/A,TRUE,"GENERAL";"TAB4",#N/A,TRUE,"GENERAL";"TAB5",#N/A,TRUE,"GENERAL"}</definedName>
    <definedName name="bvbc">{"TAB1",#N/A,TRUE,"GENERAL";"TAB2",#N/A,TRUE,"GENERAL";"TAB3",#N/A,TRUE,"GENERAL";"TAB4",#N/A,TRUE,"GENERAL";"TAB5",#N/A,TRUE,"GENERAL"}</definedName>
    <definedName name="bvcb" localSheetId="0">{"via1",#N/A,TRUE,"general";"via2",#N/A,TRUE,"general";"via3",#N/A,TRUE,"general"}</definedName>
    <definedName name="bvcb">{"via1",#N/A,TRUE,"general";"via2",#N/A,TRUE,"general";"via3",#N/A,TRUE,"general"}</definedName>
    <definedName name="bvn" localSheetId="0">{"via1",#N/A,TRUE,"general";"via2",#N/A,TRUE,"general";"via3",#N/A,TRUE,"general"}</definedName>
    <definedName name="bvn">{"via1",#N/A,TRUE,"general";"via2",#N/A,TRUE,"general";"via3",#N/A,TRUE,"general"}</definedName>
    <definedName name="bw" localSheetId="0">#REF!</definedName>
    <definedName name="bw">#REF!</definedName>
    <definedName name="by" localSheetId="0">{"via1",#N/A,TRUE,"general";"via2",#N/A,TRUE,"general";"via3",#N/A,TRUE,"general"}</definedName>
    <definedName name="by">{"via1",#N/A,TRUE,"general";"via2",#N/A,TRUE,"general";"via3",#N/A,TRUE,"general"}</definedName>
    <definedName name="BytMesInicioInctoMmto" localSheetId="0">#REF!</definedName>
    <definedName name="BytMesInicioInctoMmto">#REF!</definedName>
    <definedName name="C._C." localSheetId="0">#REF!</definedName>
    <definedName name="C._C.">#REF!</definedName>
    <definedName name="C.1" localSheetId="0">#REF!</definedName>
    <definedName name="C.1">#REF!</definedName>
    <definedName name="C.10">#REF!</definedName>
    <definedName name="C.11">#REF!</definedName>
    <definedName name="C.2">#REF!</definedName>
    <definedName name="C.3">#REF!</definedName>
    <definedName name="C.4">#REF!</definedName>
    <definedName name="C.5">#REF!</definedName>
    <definedName name="C.6">#REF!</definedName>
    <definedName name="C.7">#REF!</definedName>
    <definedName name="C.8">#REF!</definedName>
    <definedName name="C.9">#REF!</definedName>
    <definedName name="C_" localSheetId="1">#REF!</definedName>
    <definedName name="C_">#REF!</definedName>
    <definedName name="CA">#REF!</definedName>
    <definedName name="CAB">#REF!</definedName>
    <definedName name="CABALLETE">#REF!</definedName>
    <definedName name="Cable_cobre_N_2_thwn">#REF!</definedName>
    <definedName name="Cable_cobre_N_6">#REF!</definedName>
    <definedName name="Cable_N_2_desnudo">#REF!</definedName>
    <definedName name="Cable_n_8">#REF!</definedName>
    <definedName name="Cableado">#REF!</definedName>
    <definedName name="CADENERO">#REF!</definedName>
    <definedName name="CAJA">#REF!</definedName>
    <definedName name="Cajas_2_4">#REF!</definedName>
    <definedName name="Cajas_octogonales">#REF!</definedName>
    <definedName name="CajDol1">#REF!</definedName>
    <definedName name="CajDol10">#REF!</definedName>
    <definedName name="CajDol11">#REF!</definedName>
    <definedName name="CajDol12">#REF!</definedName>
    <definedName name="CajDol2">#REF!</definedName>
    <definedName name="CajDol3">#REF!</definedName>
    <definedName name="CajDol4">#REF!</definedName>
    <definedName name="CajDol5">#REF!</definedName>
    <definedName name="CajDol6">#REF!</definedName>
    <definedName name="CajDol7">#REF!</definedName>
    <definedName name="CajDol8">#REF!</definedName>
    <definedName name="CajDol9">#REF!</definedName>
    <definedName name="CALCULO">#REF!</definedName>
    <definedName name="calculopozo1">#REF!</definedName>
    <definedName name="CALCULOPOZOS">#REF!</definedName>
    <definedName name="calculopozos1">#REF!</definedName>
    <definedName name="CALCULOS">#REF!</definedName>
    <definedName name="CALCULOSALCANTARILLADO">#REF!</definedName>
    <definedName name="CALE">#REF!</definedName>
    <definedName name="CALEND">#REF!</definedName>
    <definedName name="CALENDA">#REF!</definedName>
    <definedName name="Calendar">#REF!</definedName>
    <definedName name="CALENDARIO">#REF!</definedName>
    <definedName name="Caliche">#REF!</definedName>
    <definedName name="CalP">#REF!</definedName>
    <definedName name="cambio">#REF!</definedName>
    <definedName name="CAMPO">#REF!</definedName>
    <definedName name="CanonesMedida">#REF!</definedName>
    <definedName name="CanonFcro">#REF!</definedName>
    <definedName name="CanonImpuestos">#REF!</definedName>
    <definedName name="CanonMedidaEspecial">#REF!</definedName>
    <definedName name="CanonMmto">#REF!</definedName>
    <definedName name="CanonSeguro">#REF!</definedName>
    <definedName name="CanonSoat">#REF!</definedName>
    <definedName name="CanonTotal">#REF!</definedName>
    <definedName name="CanonTramites">#REF!</definedName>
    <definedName name="CANT">#REF!</definedName>
    <definedName name="CANT1.1">#REF!</definedName>
    <definedName name="CANT1.2">#REF!</definedName>
    <definedName name="CANT1.3">#REF!</definedName>
    <definedName name="CANT1.5">#REF!</definedName>
    <definedName name="CANT1.6">#REF!</definedName>
    <definedName name="CANT1.7">#REF!</definedName>
    <definedName name="CANT1.9">#REF!</definedName>
    <definedName name="CANT2.11">#REF!</definedName>
    <definedName name="CANT2.12">#REF!</definedName>
    <definedName name="CANT2.2">#REF!</definedName>
    <definedName name="CANT2.3">#REF!</definedName>
    <definedName name="CANT2.4">#REF!</definedName>
    <definedName name="CANT8.1">#REF!</definedName>
    <definedName name="CANT8.2">#REF!</definedName>
    <definedName name="CANT8.3">#REF!</definedName>
    <definedName name="CANT8.4">#REF!</definedName>
    <definedName name="CANT8.5">#REF!</definedName>
    <definedName name="CANT8.6">#REF!</definedName>
    <definedName name="CANT8.7">#REF!</definedName>
    <definedName name="CANTIDADESDEOBRA">#REF!</definedName>
    <definedName name="CAOLIN">#REF!</definedName>
    <definedName name="CAP" localSheetId="1">#REF!</definedName>
    <definedName name="CAP">#REF!</definedName>
    <definedName name="CAPAC._HSE">#REF!</definedName>
    <definedName name="Capacete_2">#REF!</definedName>
    <definedName name="CAPATAZ_I">"TABLA1"</definedName>
    <definedName name="Capex" localSheetId="0">#REF!</definedName>
    <definedName name="Capex">#REF!</definedName>
    <definedName name="CapexFac" localSheetId="0">#REF!</definedName>
    <definedName name="CapexFac">#REF!</definedName>
    <definedName name="CapitalCongelado" localSheetId="0">#REF!</definedName>
    <definedName name="CapitalCongelado">#REF!</definedName>
    <definedName name="Capitalpb">#REF!</definedName>
    <definedName name="CapitalStructure">#REF!</definedName>
    <definedName name="CapTarget">#REF!</definedName>
    <definedName name="CapTotalCol">#REF!</definedName>
    <definedName name="CARBON">#REF!</definedName>
    <definedName name="CARGA">#REF!</definedName>
    <definedName name="CARGO">#REF!</definedName>
    <definedName name="CARGOS">#REF!</definedName>
    <definedName name="CARLOS" localSheetId="0">DATE(YEAR(#REF!),MONTH(#REF!)+Payment_Number,DAY(#REF!))</definedName>
    <definedName name="CARLOS">DATE(YEAR(#REF!),MONTH(#REF!)+Payment_Number,DAY(#REF!))</definedName>
    <definedName name="CAROL">#REF!</definedName>
    <definedName name="carol1">#REF!</definedName>
    <definedName name="CARRETERAS">#REF!</definedName>
    <definedName name="Cashpb">#REF!</definedName>
    <definedName name="cat">#REF!</definedName>
    <definedName name="Cat1Life">#REF!</definedName>
    <definedName name="Cat1Rate">#REF!</definedName>
    <definedName name="Cat1Salvage">#REF!</definedName>
    <definedName name="Cat2Life">#REF!</definedName>
    <definedName name="Cat2Rate">#REF!</definedName>
    <definedName name="Cat2Salvage">#REF!</definedName>
    <definedName name="Cat3Life">#REF!</definedName>
    <definedName name="Cat3Rate">#REF!</definedName>
    <definedName name="Cat3Salvage">#REF!</definedName>
    <definedName name="Cat4Life">#REF!</definedName>
    <definedName name="Cat4Rate">#REF!</definedName>
    <definedName name="Cat4Salvage">#REF!</definedName>
    <definedName name="cau">#REF!</definedName>
    <definedName name="causa">#REF!</definedName>
    <definedName name="CB">#REF!</definedName>
    <definedName name="CBLES">#REF!</definedName>
    <definedName name="CBLES1">#REF!</definedName>
    <definedName name="CBWorkbookPriority">-1602700874</definedName>
    <definedName name="Cc" localSheetId="1">#REF!</definedName>
    <definedName name="Cc" localSheetId="2">#REF!</definedName>
    <definedName name="Cc" localSheetId="4">#REF!</definedName>
    <definedName name="Cc" localSheetId="3">#REF!</definedName>
    <definedName name="Cc">#REF!</definedName>
    <definedName name="cccc" localSheetId="0">#REF!</definedName>
    <definedName name="cccc">#REF!</definedName>
    <definedName name="ccccc" localSheetId="0">{"TAB1",#N/A,TRUE,"GENERAL";"TAB2",#N/A,TRUE,"GENERAL";"TAB3",#N/A,TRUE,"GENERAL";"TAB4",#N/A,TRUE,"GENERAL";"TAB5",#N/A,TRUE,"GENERAL"}</definedName>
    <definedName name="ccccc">{"TAB1",#N/A,TRUE,"GENERAL";"TAB2",#N/A,TRUE,"GENERAL";"TAB3",#N/A,TRUE,"GENERAL";"TAB4",#N/A,TRUE,"GENERAL";"TAB5",#N/A,TRUE,"GENERAL"}</definedName>
    <definedName name="CContLab" localSheetId="0">#REF!</definedName>
    <definedName name="CContLab">#REF!</definedName>
    <definedName name="CContParts" localSheetId="0">#REF!</definedName>
    <definedName name="CContParts">#REF!</definedName>
    <definedName name="CCT" localSheetId="0">#REF!</definedName>
    <definedName name="CCT">#REF!</definedName>
    <definedName name="ccto210">#REF!</definedName>
    <definedName name="Cd" localSheetId="1">#REF!</definedName>
    <definedName name="Cd" localSheetId="2">#REF!</definedName>
    <definedName name="Cd" localSheetId="4">#REF!</definedName>
    <definedName name="Cd" localSheetId="3">#REF!</definedName>
    <definedName name="Cd">#REF!</definedName>
    <definedName name="CD_Aseo_ON">#REF!</definedName>
    <definedName name="CD_Caja_Med.Gas">#REF!</definedName>
    <definedName name="CD_Esmalte">#REF!</definedName>
    <definedName name="CD_Marmolina">#REF!</definedName>
    <definedName name="CD_Resanes">#REF!</definedName>
    <definedName name="CD_Retiro_Esc.">#REF!</definedName>
    <definedName name="CD_Silcoplast">#REF!</definedName>
    <definedName name="CD_Tierra_Negra">#REF!</definedName>
    <definedName name="CD_Vinilo">#REF!</definedName>
    <definedName name="cdcdc" localSheetId="0">{"via1",#N/A,TRUE,"general";"via2",#N/A,TRUE,"general";"via3",#N/A,TRUE,"general"}</definedName>
    <definedName name="cdcdc">{"via1",#N/A,TRUE,"general";"via2",#N/A,TRUE,"general";"via3",#N/A,TRUE,"general"}</definedName>
    <definedName name="CDE" localSheetId="0">#REF!</definedName>
    <definedName name="CDE">#REF!</definedName>
    <definedName name="cdfgrtfd" localSheetId="0">#REF!</definedName>
    <definedName name="cdfgrtfd">#REF!</definedName>
    <definedName name="Ce" localSheetId="0">#REF!</definedName>
    <definedName name="Ce">#REF!</definedName>
    <definedName name="CEBLANCO">#REF!</definedName>
    <definedName name="ceerf" localSheetId="0">{"TAB1",#N/A,TRUE,"GENERAL";"TAB2",#N/A,TRUE,"GENERAL";"TAB3",#N/A,TRUE,"GENERAL";"TAB4",#N/A,TRUE,"GENERAL";"TAB5",#N/A,TRUE,"GENERAL"}</definedName>
    <definedName name="ceerf">{"TAB1",#N/A,TRUE,"GENERAL";"TAB2",#N/A,TRUE,"GENERAL";"TAB3",#N/A,TRUE,"GENERAL";"TAB4",#N/A,TRUE,"GENERAL";"TAB5",#N/A,TRUE,"GENERAL"}</definedName>
    <definedName name="Cemento" localSheetId="1">#REF!</definedName>
    <definedName name="Cemento" localSheetId="2">#REF!</definedName>
    <definedName name="Cemento" localSheetId="4">#REF!</definedName>
    <definedName name="Cemento" localSheetId="3">#REF!</definedName>
    <definedName name="Cemento">#REF!</definedName>
    <definedName name="Cemento_gris_Portland_tipo_I" localSheetId="0">#REF!</definedName>
    <definedName name="Cemento_gris_Portland_tipo_I">#REF!</definedName>
    <definedName name="Cera_para_pisos" localSheetId="0">#REF!</definedName>
    <definedName name="Cera_para_pisos">#REF!</definedName>
    <definedName name="cesse" localSheetId="0">[0]!ERR</definedName>
    <definedName name="cesse">[0]!ERR</definedName>
    <definedName name="Cf" localSheetId="0">#REF!</definedName>
    <definedName name="Cf">#REF!</definedName>
    <definedName name="Cg" localSheetId="0">#REF!</definedName>
    <definedName name="Cg">#REF!</definedName>
    <definedName name="CGET" localSheetId="0">#REF!</definedName>
    <definedName name="CGET">#REF!</definedName>
    <definedName name="Ch" localSheetId="1">#REF!</definedName>
    <definedName name="Ch">#REF!</definedName>
    <definedName name="CH_Infra_Capex">#REF!</definedName>
    <definedName name="Change_in_Cash">#REF!</definedName>
    <definedName name="Check_to_Cash">#REF!</definedName>
    <definedName name="CHINA">#REF!</definedName>
    <definedName name="CHP">#REF!</definedName>
    <definedName name="Ci">#REF!</definedName>
    <definedName name="cinta">#REF!</definedName>
    <definedName name="Cinta_Schotch_super_33">#REF!</definedName>
    <definedName name="Cinta_scotch_23">#REF!</definedName>
    <definedName name="CINTA_V_15">#REF!</definedName>
    <definedName name="CIRCUITOS">#REF!</definedName>
    <definedName name="CISNEROS">#REF!</definedName>
    <definedName name="Cj">#REF!</definedName>
    <definedName name="cjsa">#REF!</definedName>
    <definedName name="Ck">#REF!</definedName>
    <definedName name="CL">#REF!</definedName>
    <definedName name="Clabe">#REF!</definedName>
    <definedName name="clase">#REF!</definedName>
    <definedName name="class2">#REF!</definedName>
    <definedName name="class3">#REF!</definedName>
    <definedName name="classification">#REF!</definedName>
    <definedName name="Client">#REF!</definedName>
    <definedName name="Client_name">#REF!</definedName>
    <definedName name="Client_ref_number">#REF!</definedName>
    <definedName name="Cll">#REF!</definedName>
    <definedName name="CLube">#REF!</definedName>
    <definedName name="Cm">#REF!</definedName>
    <definedName name="CMIBLE">#REF!</definedName>
    <definedName name="CMIBLE1">#REF!</definedName>
    <definedName name="CMina">#REF!</definedName>
    <definedName name="cmuooo5">#REF!</definedName>
    <definedName name="Cn">#REF!</definedName>
    <definedName name="Cñ">#REF!</definedName>
    <definedName name="Co">#REF!</definedName>
    <definedName name="Coal">#REF!</definedName>
    <definedName name="Coal_Closing_Stock">#REF!</definedName>
    <definedName name="Coal_DB">#REF!</definedName>
    <definedName name="Coal1">#REF!</definedName>
    <definedName name="Coal2">#REF!</definedName>
    <definedName name="Coal3">#REF!</definedName>
    <definedName name="Coal4">#REF!</definedName>
    <definedName name="CoalFleet">#REF!</definedName>
    <definedName name="CoalLoad">#REF!</definedName>
    <definedName name="CoalOpCost">#REF!</definedName>
    <definedName name="CoalOverCap">#REF!</definedName>
    <definedName name="CoalPriceFac">#REF!</definedName>
    <definedName name="CoalRepl">#REF!</definedName>
    <definedName name="CoalUtil">#REF!</definedName>
    <definedName name="Cod" localSheetId="1">#REF!</definedName>
    <definedName name="Cod">#REF!</definedName>
    <definedName name="CodigoInversion">#REF!</definedName>
    <definedName name="CodigoProyecto">#REF!</definedName>
    <definedName name="Codigos">#REF!</definedName>
    <definedName name="CODO_45___3__GRAN_RADIO_C_x_E">#REF!</definedName>
    <definedName name="CODO_45___3__P.V.C">#REF!</definedName>
    <definedName name="CODO_45__2__P.V.C">#REF!</definedName>
    <definedName name="CODO_90___3__GRAN_RADIO_C_x_E">#REF!</definedName>
    <definedName name="CODO_90___3__P.V.C">#REF!</definedName>
    <definedName name="CODO_90_x_3__B_x_B">#REF!</definedName>
    <definedName name="CODO_90_x_3__B_x_EL">#REF!</definedName>
    <definedName name="CODO_P.V.C_90___1_2">#REF!</definedName>
    <definedName name="CODOS">#REF!</definedName>
    <definedName name="Codos_PVC_3">#REF!</definedName>
    <definedName name="coe">#REF!</definedName>
    <definedName name="coeficienterugosidad">#REF!</definedName>
    <definedName name="COHaul">#REF!</definedName>
    <definedName name="COLBOR">#REF!</definedName>
    <definedName name="COLLAR_DE_DERIVACION_2____1_2">#REF!</definedName>
    <definedName name="COLLAR_DE_DERIVACION_3____1_2">#REF!</definedName>
    <definedName name="COLLAR_DE_DERIVACION_DE_HF_DE_3____1_2__PARA_INSTALACION_DE_VENTOSA_EN_TUBERIA_DE_P.V.C">#REF!</definedName>
    <definedName name="COLON">#REF!</definedName>
    <definedName name="columna">#REF!</definedName>
    <definedName name="ComBid1">#REF!</definedName>
    <definedName name="ComBid1CurrCode">#REF!</definedName>
    <definedName name="ComBid1EvalTotal">#REF!</definedName>
    <definedName name="ComBid1LeadTime">#REF!</definedName>
    <definedName name="ComBid1Number">#REF!</definedName>
    <definedName name="ComBid1PayTerms">#REF!</definedName>
    <definedName name="ComBid1Penalty">#REF!</definedName>
    <definedName name="ComBid1PromiseDate">#REF!</definedName>
    <definedName name="ComBid1Rate">#REF!</definedName>
    <definedName name="ComBid1Retention">#REF!</definedName>
    <definedName name="ComBid1Total">#REF!</definedName>
    <definedName name="ComBid2">#REF!</definedName>
    <definedName name="ComBid2CurrCode">#REF!</definedName>
    <definedName name="ComBid2EvalTotal">#REF!</definedName>
    <definedName name="ComBid2LeadTime">#REF!</definedName>
    <definedName name="ComBid2Number">#REF!</definedName>
    <definedName name="ComBid2PayTerms">#REF!</definedName>
    <definedName name="ComBid2Penalty">#REF!</definedName>
    <definedName name="ComBid2PromiseDate">#REF!</definedName>
    <definedName name="ComBid2Rate">#REF!</definedName>
    <definedName name="ComBid2Retention">#REF!</definedName>
    <definedName name="ComBid2Total">#REF!</definedName>
    <definedName name="ComBid3">#REF!</definedName>
    <definedName name="ComBid3CurrCode">#REF!</definedName>
    <definedName name="ComBid3EvalTotal">#REF!</definedName>
    <definedName name="ComBid3LeadTime">#REF!</definedName>
    <definedName name="comBid3Number">#REF!</definedName>
    <definedName name="ComBid3PayTerms">#REF!</definedName>
    <definedName name="ComBid3Penalty">#REF!</definedName>
    <definedName name="ComBid3PromiseDate">#REF!</definedName>
    <definedName name="ComBid3Rate">#REF!</definedName>
    <definedName name="ComBid3Retention">#REF!</definedName>
    <definedName name="ComBid3Total">#REF!</definedName>
    <definedName name="ComBid4">#REF!</definedName>
    <definedName name="ComBid4CurrCode">#REF!</definedName>
    <definedName name="ComBid4EvalTotal">#REF!</definedName>
    <definedName name="ComBid4LeadTime">#REF!</definedName>
    <definedName name="ComBid4Number">#REF!</definedName>
    <definedName name="ComBid4PayTerms">#REF!</definedName>
    <definedName name="ComBid4Penalty">#REF!</definedName>
    <definedName name="ComBid4PromiseDate">#REF!</definedName>
    <definedName name="ComBid4Rate">#REF!</definedName>
    <definedName name="ComBid4Retention">#REF!</definedName>
    <definedName name="ComBid4Total">#REF!</definedName>
    <definedName name="ComBidRange">#REF!</definedName>
    <definedName name="Combustible">#REF!</definedName>
    <definedName name="CombustibleCostos">#REF!</definedName>
    <definedName name="COMEstAward_date">#REF!</definedName>
    <definedName name="COMIDA">#REF!</definedName>
    <definedName name="COMJob_Number">#REF!</definedName>
    <definedName name="COMMR_description">#REF!</definedName>
    <definedName name="COMMRNumber">#REF!</definedName>
    <definedName name="comp">#REF!</definedName>
    <definedName name="compactacion">#REF!</definedName>
    <definedName name="COMPenalty">#REF!</definedName>
    <definedName name="Compresores">#REF!</definedName>
    <definedName name="COMProject_Currency">#REF!</definedName>
    <definedName name="COMProject_name">#REF!</definedName>
    <definedName name="compuerta">#REF!</definedName>
    <definedName name="CON_3000">#REF!</definedName>
    <definedName name="CONCRE123">#REF!</definedName>
    <definedName name="CONCRE124">#REF!</definedName>
    <definedName name="concre15">#REF!</definedName>
    <definedName name="CONCRE25">#REF!</definedName>
    <definedName name="concre3000">#REF!</definedName>
    <definedName name="concre35">#REF!</definedName>
    <definedName name="concreto">#REF!</definedName>
    <definedName name="Concreto_1500_psi">#REF!</definedName>
    <definedName name="Concreto_3000_PSI">#REF!</definedName>
    <definedName name="concreto14">#REF!</definedName>
    <definedName name="CONCRETO20">#REF!</definedName>
    <definedName name="concreto25">#REF!</definedName>
    <definedName name="CONCRETO30">#REF!</definedName>
    <definedName name="concreto3000">#REF!</definedName>
    <definedName name="concreto35">#REF!</definedName>
    <definedName name="concretoplaca">#REF!</definedName>
    <definedName name="CONDUCCION331">#REF!</definedName>
    <definedName name="CONDUCCIONTABLA3.3.1">#REF!</definedName>
    <definedName name="Conductores">#REF!</definedName>
    <definedName name="ConductoresCostos">#REF!</definedName>
    <definedName name="conexiondomiciliaria">#REF!</definedName>
    <definedName name="Congelar_Capital_Vencido">#REF!</definedName>
    <definedName name="cons">#REF!</definedName>
    <definedName name="CONSOLIDADO">#REF!</definedName>
    <definedName name="CONSORCIO">#REF!</definedName>
    <definedName name="consum">#REF!</definedName>
    <definedName name="consumo">#REF!</definedName>
    <definedName name="CONTADO">#REF!</definedName>
    <definedName name="contador">1</definedName>
    <definedName name="ContLabCostOutput" localSheetId="0">#REF!</definedName>
    <definedName name="ContLabCostOutput">#REF!</definedName>
    <definedName name="ContPartsCostOutput" localSheetId="0">#REF!</definedName>
    <definedName name="ContPartsCostOutput">#REF!</definedName>
    <definedName name="Contrato" localSheetId="1">#REF!</definedName>
    <definedName name="Contrato" localSheetId="2">#REF!</definedName>
    <definedName name="Contrato" localSheetId="4">#REF!</definedName>
    <definedName name="Contrato" localSheetId="3">#REF!</definedName>
    <definedName name="Contrato">#REF!</definedName>
    <definedName name="COPIA" localSheetId="1">#REF!</definedName>
    <definedName name="COPIA" localSheetId="2">#REF!</definedName>
    <definedName name="COPIA" localSheetId="4">#REF!</definedName>
    <definedName name="COPIA" localSheetId="3">#REF!</definedName>
    <definedName name="COPIA">#REF!</definedName>
    <definedName name="COPIA1">#REF!</definedName>
    <definedName name="COPIA2">#REF!</definedName>
    <definedName name="Coraza">#REF!</definedName>
    <definedName name="corte">#REF!</definedName>
    <definedName name="corterocoso">#REF!</definedName>
    <definedName name="cost_analysis">#REF!</definedName>
    <definedName name="COST_CENTRES">#REF!</definedName>
    <definedName name="CostCode">#REF!</definedName>
    <definedName name="Costo_Indctos">#REF!</definedName>
    <definedName name="costo2">#REF!</definedName>
    <definedName name="COSTODIRECTO">#REF!</definedName>
    <definedName name="COSTOPERSONALTABLA1.5.3">#REF!</definedName>
    <definedName name="COSTOPERSONALTABLA1.5.4">#REF!</definedName>
    <definedName name="COSTOPERSONALTABLA1.5.5">#REF!</definedName>
    <definedName name="COSTOREDESALCTABLA7.4">#REF!</definedName>
    <definedName name="COSTOREDESTABLA7.3">#REF!</definedName>
    <definedName name="COSTOSCONDUCCIONACU">#REF!</definedName>
    <definedName name="COTAS">#REF!</definedName>
    <definedName name="count">#REF!</definedName>
    <definedName name="counter">#REF!</definedName>
    <definedName name="COUNTRY_OF_ORIGIN">#REF!</definedName>
    <definedName name="cp">#REF!</definedName>
    <definedName name="CPlanta">#REF!</definedName>
    <definedName name="CPoblado">""</definedName>
    <definedName name="Cq">#REF!</definedName>
    <definedName name="Cr">#REF!</definedName>
    <definedName name="CRandM">#REF!</definedName>
    <definedName name="CREDITO">#REF!</definedName>
    <definedName name="CRIT">#REF!</definedName>
    <definedName name="CRIT_APIAY">#REF!</definedName>
    <definedName name="CRIT_CHICHI">#REF!</definedName>
    <definedName name="CRIT_CHICHI1">#REF!</definedName>
    <definedName name="CRIT_DOL">#REF!</definedName>
    <definedName name="CRIT_DOL1">#REF!</definedName>
    <definedName name="CRIT1">#REF!</definedName>
    <definedName name="Criticos">#REF!</definedName>
    <definedName name="CRP">#REF!</definedName>
    <definedName name="crrc">#REF!</definedName>
    <definedName name="crrd">#REF!</definedName>
    <definedName name="CRUCE_200_CANAL_S1">#REF!</definedName>
    <definedName name="CRUCE_200_CANAL_S2">#REF!</definedName>
    <definedName name="CRUCE_200_CANAL_S3">#REF!</definedName>
    <definedName name="CRUCE_200_CANAL_S4">#REF!</definedName>
    <definedName name="CRUCE_200_CANAL_S5">#REF!</definedName>
    <definedName name="CRUCE_200_CANAL_S6">#REF!</definedName>
    <definedName name="CRUCE_8__A_S1">#REF!</definedName>
    <definedName name="CRUCE_8__A_S2">#REF!</definedName>
    <definedName name="CRUCE_8__A_S3">#REF!</definedName>
    <definedName name="CRUCE_8__A_S4">#REF!</definedName>
    <definedName name="CRUCE_8__A_S5">#REF!</definedName>
    <definedName name="CRUCE_8__A_S6">#REF!</definedName>
    <definedName name="CRUCE12__A_S1">#REF!</definedName>
    <definedName name="CRUCE12__A_S2">#REF!</definedName>
    <definedName name="CRUCE12__A_S3">#REF!</definedName>
    <definedName name="CRUCE12__A_S4">#REF!</definedName>
    <definedName name="CRUCE12__A_S5">#REF!</definedName>
    <definedName name="CRUCE12__A_S6">#REF!</definedName>
    <definedName name="CRUCE12_B_S1">#REF!</definedName>
    <definedName name="CRUCE12_B_S2">#REF!</definedName>
    <definedName name="CRUCE12_B_S3">#REF!</definedName>
    <definedName name="CRUCE12_B_S4">#REF!</definedName>
    <definedName name="CRUCE12_B_S5">#REF!</definedName>
    <definedName name="CRUCE12_B_S6">#REF!</definedName>
    <definedName name="CRUCE160_CANAL_S1">#REF!</definedName>
    <definedName name="CRUCE160_CANAL_S2">#REF!</definedName>
    <definedName name="CRUCE160_CANAL_S3">#REF!</definedName>
    <definedName name="CRUCE160_CANAL_S4">#REF!</definedName>
    <definedName name="CRUCE160_CANAL_S5">#REF!</definedName>
    <definedName name="CRUCE160_CANAL_S6">#REF!</definedName>
    <definedName name="CRUCE90_CANAL_S1">#REF!</definedName>
    <definedName name="CRUCE90_CANAL_S2">#REF!</definedName>
    <definedName name="CRUCE90_CANAL_S3">#REF!</definedName>
    <definedName name="CRUCE90_CANAL_S4">#REF!</definedName>
    <definedName name="CRUCE90_CANAL_S5">#REF!</definedName>
    <definedName name="CRUCE90_CANAL_S6">#REF!</definedName>
    <definedName name="CRUCE90_S1">#REF!</definedName>
    <definedName name="CRUCE90_S2">#REF!</definedName>
    <definedName name="CRUCE90_S3">#REF!</definedName>
    <definedName name="CRUCE90_S4">#REF!</definedName>
    <definedName name="CRUCE90_S5">#REF!</definedName>
    <definedName name="CRUCE90_S6">#REF!</definedName>
    <definedName name="Cruceta_metálica_en_ángulo_de__2m_x_2_5__x_2_5__x_1_4_.">"Prueba1"</definedName>
    <definedName name="cs" localSheetId="0">#REF!</definedName>
    <definedName name="Cs" localSheetId="1">#REF!</definedName>
    <definedName name="cs">#REF!</definedName>
    <definedName name="CS_AVG_SIZE" localSheetId="0">#REF!</definedName>
    <definedName name="CS_AVG_SIZE">#REF!</definedName>
    <definedName name="CS_WELDING" localSheetId="0">#REF!</definedName>
    <definedName name="CS_WELDING">#REF!</definedName>
    <definedName name="Ct">#REF!</definedName>
    <definedName name="CTA">#REF!</definedName>
    <definedName name="CTE">#REF!</definedName>
    <definedName name="CTyre">#REF!</definedName>
    <definedName name="Cu">#REF!</definedName>
    <definedName name="CUAALB">#REF!</definedName>
    <definedName name="CUACON">#REF!</definedName>
    <definedName name="CUAD">#REF!</definedName>
    <definedName name="cuad1">#REF!</definedName>
    <definedName name="cuad2">#REF!</definedName>
    <definedName name="cuad3">#REF!</definedName>
    <definedName name="cuad4">#REF!</definedName>
    <definedName name="CUAD5">#REF!</definedName>
    <definedName name="cuado">#REF!</definedName>
    <definedName name="cuadr">#REF!</definedName>
    <definedName name="CUADRILLA">#REF!</definedName>
    <definedName name="cuadrillaa1">#REF!</definedName>
    <definedName name="cuadrillaa2">#REF!</definedName>
    <definedName name="cuadrillaa4">#REF!</definedName>
    <definedName name="cuadrillac1">#REF!</definedName>
    <definedName name="cuadrillas">#REF!</definedName>
    <definedName name="cuadrillas2">#REF!</definedName>
    <definedName name="CUADRO">#REF!</definedName>
    <definedName name="CUADRO1">#REF!</definedName>
    <definedName name="CUAEXC">#REF!</definedName>
    <definedName name="CUAL" localSheetId="0">[0]!ERR</definedName>
    <definedName name="CUAL">[0]!ERR</definedName>
    <definedName name="CUAPLO" localSheetId="0">#REF!</definedName>
    <definedName name="CUAPLO">#REF!</definedName>
    <definedName name="CUATOP" localSheetId="0">#REF!</definedName>
    <definedName name="CUATOP">#REF!</definedName>
    <definedName name="cube" localSheetId="0">#REF!</definedName>
    <definedName name="cube">#REF!</definedName>
    <definedName name="CUBE_UNIT">#REF!</definedName>
    <definedName name="cubs" localSheetId="1">#REF!</definedName>
    <definedName name="CUBS">#REF!</definedName>
    <definedName name="CUCON">#REF!</definedName>
    <definedName name="CUEXC">#REF!</definedName>
    <definedName name="Cumm_Us_inf">#REF!</definedName>
    <definedName name="CUNET" localSheetId="0">{"via1",#N/A,TRUE,"general";"via2",#N/A,TRUE,"general";"via3",#N/A,TRUE,"general"}</definedName>
    <definedName name="CUNET">{"via1",#N/A,TRUE,"general";"via2",#N/A,TRUE,"general";"via3",#N/A,TRUE,"general"}</definedName>
    <definedName name="cuneta" localSheetId="0">#REF!</definedName>
    <definedName name="cuneta">#REF!</definedName>
    <definedName name="Cunete_pintura" localSheetId="0">#REF!</definedName>
    <definedName name="Cunete_pintura">#REF!</definedName>
    <definedName name="CUPLOM" localSheetId="0">#REF!</definedName>
    <definedName name="CUPLOM">#REF!</definedName>
    <definedName name="curAsisCarr1A">#REF!</definedName>
    <definedName name="curCanDTFSemana">#REF!</definedName>
    <definedName name="CurCanonPorMillon">#REF!</definedName>
    <definedName name="CurCostComGl1a">#REF!</definedName>
    <definedName name="CurCostoCondMes">#REF!</definedName>
    <definedName name="CurCostoImptoTimbre">#REF!</definedName>
    <definedName name="CurCostoKm10A">#REF!</definedName>
    <definedName name="CurCostoKm11A">#REF!</definedName>
    <definedName name="CurCostoKm1A">#REF!</definedName>
    <definedName name="CurCostoKm2A">#REF!</definedName>
    <definedName name="CurCostoKm3A">#REF!</definedName>
    <definedName name="CurCostoKm4A">#REF!</definedName>
    <definedName name="CurCostoKm5A">#REF!</definedName>
    <definedName name="CurCostoKm6A">#REF!</definedName>
    <definedName name="CurCostoKm7A">#REF!</definedName>
    <definedName name="CurCostoKm8A">#REF!</definedName>
    <definedName name="CurCostoKm9A">#REF!</definedName>
    <definedName name="CurCostoLlantas">#REF!</definedName>
    <definedName name="CurCostoMttoFKm10A">#REF!</definedName>
    <definedName name="CurCostoMttoFKm1A">#REF!</definedName>
    <definedName name="CurCostoMttoFKm2A">#REF!</definedName>
    <definedName name="CurCostoMttoFKm3A">#REF!</definedName>
    <definedName name="CurCostoMttoFKm4A">#REF!</definedName>
    <definedName name="CurCostoMttoFKm5A">#REF!</definedName>
    <definedName name="CurCostoMttoFKm6A">#REF!</definedName>
    <definedName name="CurCostoMttoFKm7A">#REF!</definedName>
    <definedName name="CurCostoMttoFKm8A">#REF!</definedName>
    <definedName name="CurCostoMttoFKm9A">#REF!</definedName>
    <definedName name="CurCostoOportunidadFcroEntrega">#REF!</definedName>
    <definedName name="CurCostosMargendeNegociacion">#REF!</definedName>
    <definedName name="CurCostoVentaVehCliente">#REF!</definedName>
    <definedName name="CurDescuentoAccesorio">#REF!</definedName>
    <definedName name="CurDTFMaxima">#REF!</definedName>
    <definedName name="CurDTFminima">#REF!</definedName>
    <definedName name="CurDTFSemaTriAntic">#REF!</definedName>
    <definedName name="CurFuelCargoMensual">#REF!</definedName>
    <definedName name="CurFuelEquipo">#REF!</definedName>
    <definedName name="CurGPSCargoMensual">#REF!</definedName>
    <definedName name="CurGPSEquipo">#REF!</definedName>
    <definedName name="CurImptoRod1A">#REF!</definedName>
    <definedName name="CurImptoTimRetoma">#REF!</definedName>
    <definedName name="curIpcProye10A">#REF!</definedName>
    <definedName name="curIpcProye1A">#REF!</definedName>
    <definedName name="CurIpcProye2A">#REF!</definedName>
    <definedName name="CurIpcProye3A">#REF!</definedName>
    <definedName name="CurIpcProye4A">#REF!</definedName>
    <definedName name="CurIpcProye5A">#REF!</definedName>
    <definedName name="curIpcProye6A">#REF!</definedName>
    <definedName name="curIpcProye7A">#REF!</definedName>
    <definedName name="curIpcProye8A">#REF!</definedName>
    <definedName name="curIpcProye9A">#REF!</definedName>
    <definedName name="CurIvaAccesorios">#REF!</definedName>
    <definedName name="CurKitCarretera">#REF!</definedName>
    <definedName name="CurMerchand">#REF!</definedName>
    <definedName name="CurMontoMinImptoTimbre">#REF!</definedName>
    <definedName name="CurPickup">#REF!</definedName>
    <definedName name="currency_code">#REF!</definedName>
    <definedName name="currency_conversion_factor">#REF!</definedName>
    <definedName name="CurSeguroCanon">#REF!</definedName>
    <definedName name="CurServicioGPSDelClienteMensual">#REF!</definedName>
    <definedName name="curSOAT1A">#REF!</definedName>
    <definedName name="CurStandby">#REF!</definedName>
    <definedName name="CurTramiteAnual">#REF!</definedName>
    <definedName name="CurTramTransito">#REF!</definedName>
    <definedName name="CurUtilidadNominal">#REF!</definedName>
    <definedName name="CurValorAccesConIva">#REF!</definedName>
    <definedName name="CurValorMinAccriosReventa">#REF!</definedName>
    <definedName name="CurVariable1">#REF!</definedName>
    <definedName name="CurVariable2">#REF!</definedName>
    <definedName name="CurVariable3">#REF!</definedName>
    <definedName name="Curvas_1_2">#REF!</definedName>
    <definedName name="Curvas_2">#REF!</definedName>
    <definedName name="CurVlrAsegurado">#REF!</definedName>
    <definedName name="CurVlrVentaVehCliente">#REF!</definedName>
    <definedName name="curVPN">#REF!</definedName>
    <definedName name="CurVrVehicPrecPubConIvaSinDtos">#REF!</definedName>
    <definedName name="CurVrVehícPrecPubConIvaSinDtos">#REF!</definedName>
    <definedName name="CUTOP">#REF!</definedName>
    <definedName name="Cv" localSheetId="1">#REF!</definedName>
    <definedName name="cv">#REF!</definedName>
    <definedName name="CV2.Daily_Tonnes">#REF!</definedName>
    <definedName name="CV2.Moisture">#REF!</definedName>
    <definedName name="cvbcvbf" localSheetId="0">{#N/A,#N/A,TRUE,"INGENIERIA";#N/A,#N/A,TRUE,"COMPRAS";#N/A,#N/A,TRUE,"DIRECCION";#N/A,#N/A,TRUE,"RESUMEN"}</definedName>
    <definedName name="cvbcvbf">{#N/A,#N/A,TRUE,"INGENIERIA";#N/A,#N/A,TRUE,"COMPRAS";#N/A,#N/A,TRUE,"DIRECCION";#N/A,#N/A,TRUE,"RESUMEN"}</definedName>
    <definedName name="cvcvcvcv" localSheetId="0">#REF!</definedName>
    <definedName name="cvcvcvcv">#REF!</definedName>
    <definedName name="cvfvd" localSheetId="0">{"via1",#N/A,TRUE,"general";"via2",#N/A,TRUE,"general";"via3",#N/A,TRUE,"general"}</definedName>
    <definedName name="cvfvd">{"via1",#N/A,TRUE,"general";"via2",#N/A,TRUE,"general";"via3",#N/A,TRUE,"general"}</definedName>
    <definedName name="cvn" localSheetId="0">{"TAB1",#N/A,TRUE,"GENERAL";"TAB2",#N/A,TRUE,"GENERAL";"TAB3",#N/A,TRUE,"GENERAL";"TAB4",#N/A,TRUE,"GENERAL";"TAB5",#N/A,TRUE,"GENERAL"}</definedName>
    <definedName name="cvn">{"TAB1",#N/A,TRUE,"GENERAL";"TAB2",#N/A,TRUE,"GENERAL";"TAB3",#N/A,TRUE,"GENERAL";"TAB4",#N/A,TRUE,"GENERAL";"TAB5",#N/A,TRUE,"GENERAL"}</definedName>
    <definedName name="CVXC" localSheetId="0">{"via1",#N/A,TRUE,"general";"via2",#N/A,TRUE,"general";"via3",#N/A,TRUE,"general"}</definedName>
    <definedName name="CVXC">{"via1",#N/A,TRUE,"general";"via2",#N/A,TRUE,"general";"via3",#N/A,TRUE,"general"}</definedName>
    <definedName name="Cw" localSheetId="0">#REF!</definedName>
    <definedName name="Cw">#REF!</definedName>
    <definedName name="Cx" localSheetId="0">#REF!</definedName>
    <definedName name="Cx">#REF!</definedName>
    <definedName name="cxcxcxc" localSheetId="0">#REF!</definedName>
    <definedName name="cxcxcxc">#REF!</definedName>
    <definedName name="Cy">#REF!</definedName>
    <definedName name="CZN_north_perc">50</definedName>
    <definedName name="CZN_south_perc">0</definedName>
    <definedName name="D" localSheetId="1">#REF!</definedName>
    <definedName name="D" localSheetId="2">#REF!</definedName>
    <definedName name="D" localSheetId="4">#REF!</definedName>
    <definedName name="D" localSheetId="3">#REF!</definedName>
    <definedName name="D">#REF!</definedName>
    <definedName name="D_1">#REF!</definedName>
    <definedName name="DAFT">#REF!</definedName>
    <definedName name="DANI">#REF!</definedName>
    <definedName name="DANODO">#REF!</definedName>
    <definedName name="DANODOF">#REF!</definedName>
    <definedName name="DANODOFT">#REF!</definedName>
    <definedName name="DASD" localSheetId="0">{"TAB1",#N/A,TRUE,"GENERAL";"TAB2",#N/A,TRUE,"GENERAL";"TAB3",#N/A,TRUE,"GENERAL";"TAB4",#N/A,TRUE,"GENERAL";"TAB5",#N/A,TRUE,"GENERAL"}</definedName>
    <definedName name="DASD">{"TAB1",#N/A,TRUE,"GENERAL";"TAB2",#N/A,TRUE,"GENERAL";"TAB3",#N/A,TRUE,"GENERAL";"TAB4",#N/A,TRUE,"GENERAL";"TAB5",#N/A,TRUE,"GENERAL"}</definedName>
    <definedName name="DAT" localSheetId="0">#REF!</definedName>
    <definedName name="DAT">#REF!</definedName>
    <definedName name="Data" localSheetId="0">#REF!</definedName>
    <definedName name="Data" localSheetId="1">#REF!</definedName>
    <definedName name="Data">#REF!</definedName>
    <definedName name="Data_Base" localSheetId="0">#REF!</definedName>
    <definedName name="Data_Base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Date">#REF!</definedName>
    <definedName name="Datos" localSheetId="1">#REF!</definedName>
    <definedName name="datos">#REF!</definedName>
    <definedName name="datos1">#REF!</definedName>
    <definedName name="Days_in_Month">#REF!</definedName>
    <definedName name="DBASE1">#REF!</definedName>
    <definedName name="DBASE2">#REF!</definedName>
    <definedName name="DBASE3">#REF!</definedName>
    <definedName name="dbfdfbi" localSheetId="0">{"TAB1",#N/A,TRUE,"GENERAL";"TAB2",#N/A,TRUE,"GENERAL";"TAB3",#N/A,TRUE,"GENERAL";"TAB4",#N/A,TRUE,"GENERAL";"TAB5",#N/A,TRUE,"GENERAL"}</definedName>
    <definedName name="dbfdfbi">{"TAB1",#N/A,TRUE,"GENERAL";"TAB2",#N/A,TRUE,"GENERAL";"TAB3",#N/A,TRUE,"GENERAL";"TAB4",#N/A,TRUE,"GENERAL";"TAB5",#N/A,TRUE,"GENERAL"}</definedName>
    <definedName name="Dbgcm" localSheetId="0">#REF!</definedName>
    <definedName name="Dbgcm">#REF!</definedName>
    <definedName name="dblgarantiaExtendida" localSheetId="0">#REF!</definedName>
    <definedName name="dblgarantiaExtendida">#REF!</definedName>
    <definedName name="dblPunRentabilidad" localSheetId="0">#REF!</definedName>
    <definedName name="dblPunRentabilidad">#REF!</definedName>
    <definedName name="dblUtilVehiculo">#REF!</definedName>
    <definedName name="dc" localSheetId="1">#REF!</definedName>
    <definedName name="dc">#REF!</definedName>
    <definedName name="Dcacm">#REF!</definedName>
    <definedName name="DCF">#REF!</definedName>
    <definedName name="DCorriente">#REF!</definedName>
    <definedName name="DCSDCTV" localSheetId="0">{"via1",#N/A,TRUE,"general";"via2",#N/A,TRUE,"general";"via3",#N/A,TRUE,"general"}</definedName>
    <definedName name="DCSDCTV">{"via1",#N/A,TRUE,"general";"via2",#N/A,TRUE,"general";"via3",#N/A,TRUE,"general"}</definedName>
    <definedName name="dd" localSheetId="0">#REF!</definedName>
    <definedName name="dd" localSheetId="1">#REF!</definedName>
    <definedName name="dd">#REF!</definedName>
    <definedName name="ddd" localSheetId="0">{"via1",#N/A,TRUE,"general";"via2",#N/A,TRUE,"general";"via3",#N/A,TRUE,"general"}</definedName>
    <definedName name="ddd">{"via1",#N/A,TRUE,"general";"via2",#N/A,TRUE,"general";"via3",#N/A,TRUE,"general"}</definedName>
    <definedName name="DDDD" localSheetId="1">#REF!</definedName>
    <definedName name="DDDD" localSheetId="2">#REF!</definedName>
    <definedName name="DDDD" localSheetId="4">#REF!</definedName>
    <definedName name="DDDD" localSheetId="3">#REF!</definedName>
    <definedName name="DDDD">#REF!</definedName>
    <definedName name="ddddd" localSheetId="0">#REF!</definedName>
    <definedName name="ddddd">#REF!</definedName>
    <definedName name="DDDDDDD" localSheetId="0">{#N/A,#N/A,FALSE,"orthoflow";#N/A,#N/A,FALSE,"Miscelaneos";#N/A,#N/A,FALSE,"Instrumentacio";#N/A,#N/A,FALSE,"Electrico";#N/A,#N/A,FALSE,"Valv. Seguridad"}</definedName>
    <definedName name="DDDDDDD">{#N/A,#N/A,FALSE,"orthoflow";#N/A,#N/A,FALSE,"Miscelaneos";#N/A,#N/A,FALSE,"Instrumentacio";#N/A,#N/A,FALSE,"Electrico";#N/A,#N/A,FALSE,"Valv. Seguridad"}</definedName>
    <definedName name="ddddddddd" localSheetId="0">#REF!</definedName>
    <definedName name="ddddddddd">#REF!</definedName>
    <definedName name="ddddt" localSheetId="0">{"via1",#N/A,TRUE,"general";"via2",#N/A,TRUE,"general";"via3",#N/A,TRUE,"general"}</definedName>
    <definedName name="ddddt">{"via1",#N/A,TRUE,"general";"via2",#N/A,TRUE,"general";"via3",#N/A,TRUE,"general"}</definedName>
    <definedName name="ddewdw" localSheetId="0">{"TAB1",#N/A,TRUE,"GENERAL";"TAB2",#N/A,TRUE,"GENERAL";"TAB3",#N/A,TRUE,"GENERAL";"TAB4",#N/A,TRUE,"GENERAL";"TAB5",#N/A,TRUE,"GENERAL"}</definedName>
    <definedName name="ddewdw">{"TAB1",#N/A,TRUE,"GENERAL";"TAB2",#N/A,TRUE,"GENERAL";"TAB3",#N/A,TRUE,"GENERAL";"TAB4",#N/A,TRUE,"GENERAL";"TAB5",#N/A,TRUE,"GENERAL"}</definedName>
    <definedName name="ddfdh" localSheetId="0">{"TAB1",#N/A,TRUE,"GENERAL";"TAB2",#N/A,TRUE,"GENERAL";"TAB3",#N/A,TRUE,"GENERAL";"TAB4",#N/A,TRUE,"GENERAL";"TAB5",#N/A,TRUE,"GENERAL"}</definedName>
    <definedName name="ddfdh">{"TAB1",#N/A,TRUE,"GENERAL";"TAB2",#N/A,TRUE,"GENERAL";"TAB3",#N/A,TRUE,"GENERAL";"TAB4",#N/A,TRUE,"GENERAL";"TAB5",#N/A,TRUE,"GENERAL"}</definedName>
    <definedName name="DDGSDP" localSheetId="0">{"TAB1",#N/A,TRUE,"GENERAL";"TAB2",#N/A,TRUE,"GENERAL";"TAB3",#N/A,TRUE,"GENERAL";"TAB4",#N/A,TRUE,"GENERAL";"TAB5",#N/A,TRUE,"GENERAL"}</definedName>
    <definedName name="DDGSDP">{"TAB1",#N/A,TRUE,"GENERAL";"TAB2",#N/A,TRUE,"GENERAL";"TAB3",#N/A,TRUE,"GENERAL";"TAB4",#N/A,TRUE,"GENERAL";"TAB5",#N/A,TRUE,"GENERAL"}</definedName>
    <definedName name="Dealpb" localSheetId="0">#REF!</definedName>
    <definedName name="Dealpb">#REF!</definedName>
    <definedName name="Debt_Purchase_Price_Funding" localSheetId="0">#REF!</definedName>
    <definedName name="Debt_Purchase_Price_Funding">#REF!</definedName>
    <definedName name="Debt_S5_EA_Sch" localSheetId="0">#REF!</definedName>
    <definedName name="Debt_S5_EA_Sch">#REF!</definedName>
    <definedName name="Debt_S6_EA_Sch">#REF!</definedName>
    <definedName name="DEC">#REF!</definedName>
    <definedName name="decbs">#REF!</definedName>
    <definedName name="Decjv">#REF!</definedName>
    <definedName name="Decjv2">#REF!</definedName>
    <definedName name="deded" localSheetId="0">{"TAB1",#N/A,TRUE,"GENERAL";"TAB2",#N/A,TRUE,"GENERAL";"TAB3",#N/A,TRUE,"GENERAL";"TAB4",#N/A,TRUE,"GENERAL";"TAB5",#N/A,TRUE,"GENERAL"}</definedName>
    <definedName name="deded">{"TAB1",#N/A,TRUE,"GENERAL";"TAB2",#N/A,TRUE,"GENERAL";"TAB3",#N/A,TRUE,"GENERAL";"TAB4",#N/A,TRUE,"GENERAL";"TAB5",#N/A,TRUE,"GENERAL"}</definedName>
    <definedName name="default_leadtime" localSheetId="0">#REF!</definedName>
    <definedName name="default_leadtime">#REF!</definedName>
    <definedName name="defd" localSheetId="0">{"via1",#N/A,TRUE,"general";"via2",#N/A,TRUE,"general";"via3",#N/A,TRUE,"general"}</definedName>
    <definedName name="defd">{"via1",#N/A,TRUE,"general";"via2",#N/A,TRUE,"general";"via3",#N/A,TRUE,"general"}</definedName>
    <definedName name="Deflexión" localSheetId="0">#REF!</definedName>
    <definedName name="Deflexión">#REF!</definedName>
    <definedName name="DEMANDA" localSheetId="0">#REF!</definedName>
    <definedName name="DEMANDA">#REF!</definedName>
    <definedName name="demanto" localSheetId="0">#REF!</definedName>
    <definedName name="demanto">#REF!</definedName>
    <definedName name="demolicion">#REF!</definedName>
    <definedName name="demolicioncuneta">#REF!</definedName>
    <definedName name="DENS">#REF!</definedName>
    <definedName name="densi">#REF!</definedName>
    <definedName name="Dep_IAS_tot">#REF!</definedName>
    <definedName name="DEP_VPR_GRM">#REF!</definedName>
    <definedName name="DEP_VPR_GRN">#REF!</definedName>
    <definedName name="DEP_VPR_GRS">#REF!</definedName>
    <definedName name="DEP_VPR_GTP">#REF!</definedName>
    <definedName name="DEP_VPR_NA">#REF!</definedName>
    <definedName name="Department">#REF!</definedName>
    <definedName name="Depreciation">#REF!</definedName>
    <definedName name="DepreciationPB">#REF!</definedName>
    <definedName name="DERFE">#REF!</definedName>
    <definedName name="DES">#REF!</definedName>
    <definedName name="DESC521">#REF!</definedName>
    <definedName name="description">#REF!</definedName>
    <definedName name="DESCUNMI">#REF!</definedName>
    <definedName name="design">#REF!</definedName>
    <definedName name="design2">#REF!</definedName>
    <definedName name="Designer">#REF!</definedName>
    <definedName name="DETAIL">#REF!</definedName>
    <definedName name="DetailsBid1">#REF!</definedName>
    <definedName name="DetailsBid2">#REF!</definedName>
    <definedName name="DetailsBid3">#REF!</definedName>
    <definedName name="DetailsBid4">#REF!</definedName>
    <definedName name="DetailsBidRange">#REF!</definedName>
    <definedName name="Detalle_Reserva">#REF!</definedName>
    <definedName name="deuda">#REF!</definedName>
    <definedName name="deuda2">#REF!</definedName>
    <definedName name="DEX">#REF!</definedName>
    <definedName name="df" localSheetId="1">#REF!</definedName>
    <definedName name="df" localSheetId="2">#REF!</definedName>
    <definedName name="df" localSheetId="4">#REF!</definedName>
    <definedName name="df" localSheetId="3">#REF!</definedName>
    <definedName name="df">#REF!</definedName>
    <definedName name="dfa" localSheetId="0">{"TAB1",#N/A,TRUE,"GENERAL";"TAB2",#N/A,TRUE,"GENERAL";"TAB3",#N/A,TRUE,"GENERAL";"TAB4",#N/A,TRUE,"GENERAL";"TAB5",#N/A,TRUE,"GENERAL"}</definedName>
    <definedName name="dfa">{"TAB1",#N/A,TRUE,"GENERAL";"TAB2",#N/A,TRUE,"GENERAL";"TAB3",#N/A,TRUE,"GENERAL";"TAB4",#N/A,TRUE,"GENERAL";"TAB5",#N/A,TRUE,"GENERAL"}</definedName>
    <definedName name="dfasd" localSheetId="0">{"TAB1",#N/A,TRUE,"GENERAL";"TAB2",#N/A,TRUE,"GENERAL";"TAB3",#N/A,TRUE,"GENERAL";"TAB4",#N/A,TRUE,"GENERAL";"TAB5",#N/A,TRUE,"GENERAL"}</definedName>
    <definedName name="dfasd">{"TAB1",#N/A,TRUE,"GENERAL";"TAB2",#N/A,TRUE,"GENERAL";"TAB3",#N/A,TRUE,"GENERAL";"TAB4",#N/A,TRUE,"GENERAL";"TAB5",#N/A,TRUE,"GENERAL"}</definedName>
    <definedName name="DFBNJ" localSheetId="0">{"via1",#N/A,TRUE,"general";"via2",#N/A,TRUE,"general";"via3",#N/A,TRUE,"general"}</definedName>
    <definedName name="DFBNJ">{"via1",#N/A,TRUE,"general";"via2",#N/A,TRUE,"general";"via3",#N/A,TRUE,"general"}</definedName>
    <definedName name="dfcvc" localSheetId="0">#REF!</definedName>
    <definedName name="dfcvc">#REF!</definedName>
    <definedName name="dfdaa" localSheetId="0">#REF!</definedName>
    <definedName name="dfdaa">#REF!</definedName>
    <definedName name="dfdf" localSheetId="0">#REF!</definedName>
    <definedName name="dfdf">#REF!</definedName>
    <definedName name="dfds" localSheetId="0">{"TAB1",#N/A,TRUE,"GENERAL";"TAB2",#N/A,TRUE,"GENERAL";"TAB3",#N/A,TRUE,"GENERAL";"TAB4",#N/A,TRUE,"GENERAL";"TAB5",#N/A,TRUE,"GENERAL"}</definedName>
    <definedName name="dfds">{"TAB1",#N/A,TRUE,"GENERAL";"TAB2",#N/A,TRUE,"GENERAL";"TAB3",#N/A,TRUE,"GENERAL";"TAB4",#N/A,TRUE,"GENERAL";"TAB5",#N/A,TRUE,"GENERAL"}</definedName>
    <definedName name="dfdsfi" localSheetId="0">{"via1",#N/A,TRUE,"general";"via2",#N/A,TRUE,"general";"via3",#N/A,TRUE,"general"}</definedName>
    <definedName name="dfdsfi">{"via1",#N/A,TRUE,"general";"via2",#N/A,TRUE,"general";"via3",#N/A,TRUE,"general"}</definedName>
    <definedName name="dffffe" localSheetId="0">{"TAB1",#N/A,TRUE,"GENERAL";"TAB2",#N/A,TRUE,"GENERAL";"TAB3",#N/A,TRUE,"GENERAL";"TAB4",#N/A,TRUE,"GENERAL";"TAB5",#N/A,TRUE,"GENERAL"}</definedName>
    <definedName name="dffffe">{"TAB1",#N/A,TRUE,"GENERAL";"TAB2",#N/A,TRUE,"GENERAL";"TAB3",#N/A,TRUE,"GENERAL";"TAB4",#N/A,TRUE,"GENERAL";"TAB5",#N/A,TRUE,"GENERAL"}</definedName>
    <definedName name="DFG" localSheetId="0">{"via1",#N/A,TRUE,"general";"via2",#N/A,TRUE,"general";"via3",#N/A,TRUE,"general"}</definedName>
    <definedName name="DFG">{"via1",#N/A,TRUE,"general";"via2",#N/A,TRUE,"general";"via3",#N/A,TRUE,"general"}</definedName>
    <definedName name="DFGBHJ" localSheetId="0">{"via1",#N/A,TRUE,"general";"via2",#N/A,TRUE,"general";"via3",#N/A,TRUE,"general"}</definedName>
    <definedName name="DFGBHJ">{"via1",#N/A,TRUE,"general";"via2",#N/A,TRUE,"general";"via3",#N/A,TRUE,"general"}</definedName>
    <definedName name="DFGDFG" localSheetId="0">{"via1",#N/A,TRUE,"general";"via2",#N/A,TRUE,"general";"via3",#N/A,TRUE,"general"}</definedName>
    <definedName name="DFGDFG">{"via1",#N/A,TRUE,"general";"via2",#N/A,TRUE,"general";"via3",#N/A,TRUE,"general"}</definedName>
    <definedName name="DFGDYYB" localSheetId="0">{"TAB1",#N/A,TRUE,"GENERAL";"TAB2",#N/A,TRUE,"GENERAL";"TAB3",#N/A,TRUE,"GENERAL";"TAB4",#N/A,TRUE,"GENERAL";"TAB5",#N/A,TRUE,"GENERAL"}</definedName>
    <definedName name="DFGDYYB">{"TAB1",#N/A,TRUE,"GENERAL";"TAB2",#N/A,TRUE,"GENERAL";"TAB3",#N/A,TRUE,"GENERAL";"TAB4",#N/A,TRUE,"GENERAL";"TAB5",#N/A,TRUE,"GENERAL"}</definedName>
    <definedName name="dfgf" localSheetId="0">{"via1",#N/A,TRUE,"general";"via2",#N/A,TRUE,"general";"via3",#N/A,TRUE,"general"}</definedName>
    <definedName name="dfgf">{"via1",#N/A,TRUE,"general";"via2",#N/A,TRUE,"general";"via3",#N/A,TRUE,"general"}</definedName>
    <definedName name="DFGFBOP" localSheetId="0">{"TAB1",#N/A,TRUE,"GENERAL";"TAB2",#N/A,TRUE,"GENERAL";"TAB3",#N/A,TRUE,"GENERAL";"TAB4",#N/A,TRUE,"GENERAL";"TAB5",#N/A,TRUE,"GENERAL"}</definedName>
    <definedName name="DFGFBOP">{"TAB1",#N/A,TRUE,"GENERAL";"TAB2",#N/A,TRUE,"GENERAL";"TAB3",#N/A,TRUE,"GENERAL";"TAB4",#N/A,TRUE,"GENERAL";"TAB5",#N/A,TRUE,"GENERAL"}</definedName>
    <definedName name="DFGFDG" localSheetId="0">{"TAB1",#N/A,TRUE,"GENERAL";"TAB2",#N/A,TRUE,"GENERAL";"TAB3",#N/A,TRUE,"GENERAL";"TAB4",#N/A,TRUE,"GENERAL";"TAB5",#N/A,TRUE,"GENERAL"}</definedName>
    <definedName name="DFGFDG">{"TAB1",#N/A,TRUE,"GENERAL";"TAB2",#N/A,TRUE,"GENERAL";"TAB3",#N/A,TRUE,"GENERAL";"TAB4",#N/A,TRUE,"GENERAL";"TAB5",#N/A,TRUE,"GENERAL"}</definedName>
    <definedName name="DFGV" localSheetId="0">{"TAB1",#N/A,TRUE,"GENERAL";"TAB2",#N/A,TRUE,"GENERAL";"TAB3",#N/A,TRUE,"GENERAL";"TAB4",#N/A,TRUE,"GENERAL";"TAB5",#N/A,TRUE,"GENERAL"}</definedName>
    <definedName name="DFGV">{"TAB1",#N/A,TRUE,"GENERAL";"TAB2",#N/A,TRUE,"GENERAL";"TAB3",#N/A,TRUE,"GENERAL";"TAB4",#N/A,TRUE,"GENERAL";"TAB5",#N/A,TRUE,"GENERAL"}</definedName>
    <definedName name="dfgypuj" localSheetId="0">{"TAB1",#N/A,TRUE,"GENERAL";"TAB2",#N/A,TRUE,"GENERAL";"TAB3",#N/A,TRUE,"GENERAL";"TAB4",#N/A,TRUE,"GENERAL";"TAB5",#N/A,TRUE,"GENERAL"}</definedName>
    <definedName name="dfgypuj">{"TAB1",#N/A,TRUE,"GENERAL";"TAB2",#N/A,TRUE,"GENERAL";"TAB3",#N/A,TRUE,"GENERAL";"TAB4",#N/A,TRUE,"GENERAL";"TAB5",#N/A,TRUE,"GENERAL"}</definedName>
    <definedName name="dfh" localSheetId="0">{"TAB1",#N/A,TRUE,"GENERAL";"TAB2",#N/A,TRUE,"GENERAL";"TAB3",#N/A,TRUE,"GENERAL";"TAB4",#N/A,TRUE,"GENERAL";"TAB5",#N/A,TRUE,"GENERAL"}</definedName>
    <definedName name="dfh">{"TAB1",#N/A,TRUE,"GENERAL";"TAB2",#N/A,TRUE,"GENERAL";"TAB3",#N/A,TRUE,"GENERAL";"TAB4",#N/A,TRUE,"GENERAL";"TAB5",#N/A,TRUE,"GENERAL"}</definedName>
    <definedName name="dfhdr" localSheetId="0">{"via1",#N/A,TRUE,"general";"via2",#N/A,TRUE,"general";"via3",#N/A,TRUE,"general"}</definedName>
    <definedName name="dfhdr">{"via1",#N/A,TRUE,"general";"via2",#N/A,TRUE,"general";"via3",#N/A,TRUE,"general"}</definedName>
    <definedName name="dfhgh" localSheetId="0">{"via1",#N/A,TRUE,"general";"via2",#N/A,TRUE,"general";"via3",#N/A,TRUE,"general"}</definedName>
    <definedName name="dfhgh">{"via1",#N/A,TRUE,"general";"via2",#N/A,TRUE,"general";"via3",#N/A,TRUE,"general"}</definedName>
    <definedName name="dfj" localSheetId="0">{"via1",#N/A,TRUE,"general";"via2",#N/A,TRUE,"general";"via3",#N/A,TRUE,"general"}</definedName>
    <definedName name="dfj">{"via1",#N/A,TRUE,"general";"via2",#N/A,TRUE,"general";"via3",#N/A,TRUE,"general"}</definedName>
    <definedName name="DFRFRF" localSheetId="0">{"via1",#N/A,TRUE,"general";"via2",#N/A,TRUE,"general";"via3",#N/A,TRUE,"general"}</definedName>
    <definedName name="DFRFRF">{"via1",#N/A,TRUE,"general";"via2",#N/A,TRUE,"general";"via3",#N/A,TRUE,"general"}</definedName>
    <definedName name="DFVUI" localSheetId="0">{"via1",#N/A,TRUE,"general";"via2",#N/A,TRUE,"general";"via3",#N/A,TRUE,"general"}</definedName>
    <definedName name="DFVUI">{"via1",#N/A,TRUE,"general";"via2",#N/A,TRUE,"general";"via3",#N/A,TRUE,"general"}</definedName>
    <definedName name="dg" localSheetId="0">{"via1",#N/A,TRUE,"general";"via2",#N/A,TRUE,"general";"via3",#N/A,TRUE,"general"}</definedName>
    <definedName name="dg">{"via1",#N/A,TRUE,"general";"via2",#N/A,TRUE,"general";"via3",#N/A,TRUE,"general"}</definedName>
    <definedName name="dgdgr" localSheetId="0">{"via1",#N/A,TRUE,"general";"via2",#N/A,TRUE,"general";"via3",#N/A,TRUE,"general"}</definedName>
    <definedName name="dgdgr">{"via1",#N/A,TRUE,"general";"via2",#N/A,TRUE,"general";"via3",#N/A,TRUE,"general"}</definedName>
    <definedName name="dgfd" localSheetId="0">{"TAB1",#N/A,TRUE,"GENERAL";"TAB2",#N/A,TRUE,"GENERAL";"TAB3",#N/A,TRUE,"GENERAL";"TAB4",#N/A,TRUE,"GENERAL";"TAB5",#N/A,TRUE,"GENERAL"}</definedName>
    <definedName name="dgfd">{"TAB1",#N/A,TRUE,"GENERAL";"TAB2",#N/A,TRUE,"GENERAL";"TAB3",#N/A,TRUE,"GENERAL";"TAB4",#N/A,TRUE,"GENERAL";"TAB5",#N/A,TRUE,"GENERAL"}</definedName>
    <definedName name="DGFDFVSDF" localSheetId="0">{"via1",#N/A,TRUE,"general";"via2",#N/A,TRUE,"general";"via3",#N/A,TRUE,"general"}</definedName>
    <definedName name="DGFDFVSDF">{"via1",#N/A,TRUE,"general";"via2",#N/A,TRUE,"general";"via3",#N/A,TRUE,"general"}</definedName>
    <definedName name="dgfdg" localSheetId="0">{"via1",#N/A,TRUE,"general";"via2",#N/A,TRUE,"general";"via3",#N/A,TRUE,"general"}</definedName>
    <definedName name="dgfdg">{"via1",#N/A,TRUE,"general";"via2",#N/A,TRUE,"general";"via3",#N/A,TRUE,"general"}</definedName>
    <definedName name="DGFG" localSheetId="0">{"via1",#N/A,TRUE,"general";"via2",#N/A,TRUE,"general";"via3",#N/A,TRUE,"general"}</definedName>
    <definedName name="DGFG">{"via1",#N/A,TRUE,"general";"via2",#N/A,TRUE,"general";"via3",#N/A,TRUE,"general"}</definedName>
    <definedName name="dgfsado" localSheetId="0">{"TAB1",#N/A,TRUE,"GENERAL";"TAB2",#N/A,TRUE,"GENERAL";"TAB3",#N/A,TRUE,"GENERAL";"TAB4",#N/A,TRUE,"GENERAL";"TAB5",#N/A,TRUE,"GENERAL"}</definedName>
    <definedName name="dgfsado">{"TAB1",#N/A,TRUE,"GENERAL";"TAB2",#N/A,TRUE,"GENERAL";"TAB3",#N/A,TRUE,"GENERAL";"TAB4",#N/A,TRUE,"GENERAL";"TAB5",#N/A,TRUE,"GENERAL"}</definedName>
    <definedName name="dgrdeb" localSheetId="0">{"TAB1",#N/A,TRUE,"GENERAL";"TAB2",#N/A,TRUE,"GENERAL";"TAB3",#N/A,TRUE,"GENERAL";"TAB4",#N/A,TRUE,"GENERAL";"TAB5",#N/A,TRUE,"GENERAL"}</definedName>
    <definedName name="dgrdeb">{"TAB1",#N/A,TRUE,"GENERAL";"TAB2",#N/A,TRUE,"GENERAL";"TAB3",#N/A,TRUE,"GENERAL";"TAB4",#N/A,TRUE,"GENERAL";"TAB5",#N/A,TRUE,"GENERAL"}</definedName>
    <definedName name="dgreg" localSheetId="0">{"via1",#N/A,TRUE,"general";"via2",#N/A,TRUE,"general";"via3",#N/A,TRUE,"general"}</definedName>
    <definedName name="dgreg">{"via1",#N/A,TRUE,"general";"via2",#N/A,TRUE,"general";"via3",#N/A,TRUE,"general"}</definedName>
    <definedName name="DH" localSheetId="0">{"via1",#N/A,TRUE,"general";"via2",#N/A,TRUE,"general";"via3",#N/A,TRUE,"general"}</definedName>
    <definedName name="DH">{"via1",#N/A,TRUE,"general";"via2",#N/A,TRUE,"general";"via3",#N/A,TRUE,"general"}</definedName>
    <definedName name="dhdth" localSheetId="0">{"TAB1",#N/A,TRUE,"GENERAL";"TAB2",#N/A,TRUE,"GENERAL";"TAB3",#N/A,TRUE,"GENERAL";"TAB4",#N/A,TRUE,"GENERAL";"TAB5",#N/A,TRUE,"GENERAL"}</definedName>
    <definedName name="dhdth">{"TAB1",#N/A,TRUE,"GENERAL";"TAB2",#N/A,TRUE,"GENERAL";"TAB3",#N/A,TRUE,"GENERAL";"TAB4",#N/A,TRUE,"GENERAL";"TAB5",#N/A,TRUE,"GENERAL"}</definedName>
    <definedName name="dhgh" localSheetId="0">{"via1",#N/A,TRUE,"general";"via2",#N/A,TRUE,"general";"via3",#N/A,TRUE,"general"}</definedName>
    <definedName name="dhgh">{"via1",#N/A,TRUE,"general";"via2",#N/A,TRUE,"general";"via3",#N/A,TRUE,"general"}</definedName>
    <definedName name="di" localSheetId="0">#REF!</definedName>
    <definedName name="di">#REF!</definedName>
    <definedName name="dia24hr" localSheetId="0">#REF!</definedName>
    <definedName name="dia24hr">#REF!</definedName>
    <definedName name="Diámetro" localSheetId="0">#REF!</definedName>
    <definedName name="Diámetro">#REF!</definedName>
    <definedName name="diámetroft">#REF!</definedName>
    <definedName name="diametros" localSheetId="1">#REF!</definedName>
    <definedName name="diametros">#REF!</definedName>
    <definedName name="dias">#REF!</definedName>
    <definedName name="DIAS_DEL_MES">#REF!</definedName>
    <definedName name="dias_semana">#REF!</definedName>
    <definedName name="Dias_semanales">#REF!</definedName>
    <definedName name="DIAS_SEMANAS">#REF!</definedName>
    <definedName name="DIASDELMES">#REF!</definedName>
    <definedName name="DIASROTACION">#REF!</definedName>
    <definedName name="DiasSupuestosCierre">#REF!</definedName>
    <definedName name="Dif.Este">#REF!</definedName>
    <definedName name="Dif.Norte">#REF!</definedName>
    <definedName name="diferencial">#REF!</definedName>
    <definedName name="DIRECTO1">#REF!</definedName>
    <definedName name="DIRECTO10">#REF!</definedName>
    <definedName name="DIRECTO100">#REF!</definedName>
    <definedName name="DIRECTO101">#REF!</definedName>
    <definedName name="DIRECTO102">#REF!</definedName>
    <definedName name="DIRECTO103">#REF!</definedName>
    <definedName name="DIRECTO104">#REF!</definedName>
    <definedName name="DIRECTO105">#REF!</definedName>
    <definedName name="DIRECTO11">#REF!</definedName>
    <definedName name="DIRECTO12">#REF!</definedName>
    <definedName name="DIRECTO124">#REF!</definedName>
    <definedName name="DIRECTO125">#REF!</definedName>
    <definedName name="DIRECTO126">#REF!</definedName>
    <definedName name="DIRECTO127">#REF!</definedName>
    <definedName name="DIRECTO128">#REF!</definedName>
    <definedName name="DIRECTO129">#REF!</definedName>
    <definedName name="DIRECTO13">#REF!</definedName>
    <definedName name="DIRECTO130">#REF!</definedName>
    <definedName name="DIRECTO131">#REF!</definedName>
    <definedName name="DIRECTO132">#REF!</definedName>
    <definedName name="DIRECTO133">#REF!</definedName>
    <definedName name="DIRECTO134">#REF!</definedName>
    <definedName name="DIRECTO14">#REF!</definedName>
    <definedName name="DIRECTO15">#REF!</definedName>
    <definedName name="DIRECTO16">#REF!</definedName>
    <definedName name="DIRECTO17">#REF!</definedName>
    <definedName name="DIRECTO18">#REF!</definedName>
    <definedName name="DIRECTO2">#REF!</definedName>
    <definedName name="DIRECTO2.10">#REF!</definedName>
    <definedName name="DIRECTO2.11">#REF!</definedName>
    <definedName name="DIRECTO2.12">#REF!</definedName>
    <definedName name="DIRECTO2.9">#REF!</definedName>
    <definedName name="DIRECTO21">#REF!</definedName>
    <definedName name="DIRECTO22">#REF!</definedName>
    <definedName name="DIRECTO23">#REF!</definedName>
    <definedName name="DIRECTO24">#REF!</definedName>
    <definedName name="DIRECTO25">#REF!</definedName>
    <definedName name="DIRECTO26">#REF!</definedName>
    <definedName name="DIRECTO27">#REF!</definedName>
    <definedName name="DIRECTO28">#REF!</definedName>
    <definedName name="DIRECTO29">#REF!</definedName>
    <definedName name="DIRECTO3">#REF!</definedName>
    <definedName name="DIRECTO3.15">#REF!</definedName>
    <definedName name="DIRECTO3.16">#REF!</definedName>
    <definedName name="DIRECTO3.17">#REF!</definedName>
    <definedName name="DIRECTO3.18">#REF!</definedName>
    <definedName name="DIRECTO3.19">#REF!</definedName>
    <definedName name="DIRECTO3.20">#REF!</definedName>
    <definedName name="DIRECTO3.21">#REF!</definedName>
    <definedName name="DIRECTO3.22">#REF!</definedName>
    <definedName name="DIRECTO3.23">#REF!</definedName>
    <definedName name="DIRECTO3.24">#REF!</definedName>
    <definedName name="DIRECTO3.25">#REF!</definedName>
    <definedName name="DIRECTO3.26">#REF!</definedName>
    <definedName name="DIRECTO3.27">#REF!</definedName>
    <definedName name="DIRECTO3.28">#REF!</definedName>
    <definedName name="DIRECTO30">#REF!</definedName>
    <definedName name="DIRECTO31">#REF!</definedName>
    <definedName name="DIRECTO32">#REF!</definedName>
    <definedName name="DIRECTO33">#REF!</definedName>
    <definedName name="DIRECTO34">#REF!</definedName>
    <definedName name="DIRECTO35">#REF!</definedName>
    <definedName name="DIRECTO36">#REF!</definedName>
    <definedName name="DIRECTO37">#REF!</definedName>
    <definedName name="DIRECTO38">#REF!</definedName>
    <definedName name="DIRECTO39">#REF!</definedName>
    <definedName name="DIRECTO4">#REF!</definedName>
    <definedName name="DIRECTO4.20">#REF!</definedName>
    <definedName name="DIRECTO4.21">#REF!</definedName>
    <definedName name="DIRECTO4.22">#REF!</definedName>
    <definedName name="DIRECTO4.23">#REF!</definedName>
    <definedName name="DIRECTO4.24">#REF!</definedName>
    <definedName name="DIRECTO4.25">#REF!</definedName>
    <definedName name="DIRECTO4.26">#REF!</definedName>
    <definedName name="DIRECTO4.27">#REF!</definedName>
    <definedName name="DIRECTO4.28">#REF!</definedName>
    <definedName name="DIRECTO4.29">#REF!</definedName>
    <definedName name="DIRECTO4.30">#REF!</definedName>
    <definedName name="DIRECTO4.31">#REF!</definedName>
    <definedName name="DIRECTO4.32">#REF!</definedName>
    <definedName name="DIRECTO4.33">#REF!</definedName>
    <definedName name="DIRECTO4.34">#REF!</definedName>
    <definedName name="DIRECTO4.35">#REF!</definedName>
    <definedName name="DIRECTO4.36">#REF!</definedName>
    <definedName name="DIRECTO4.37">#REF!</definedName>
    <definedName name="DIRECTO4.38">#REF!</definedName>
    <definedName name="DIRECTO4.39">#REF!</definedName>
    <definedName name="DIRECTO4.40">#REF!</definedName>
    <definedName name="DIRECTO4.41">#REF!</definedName>
    <definedName name="DIRECTO4.42">#REF!</definedName>
    <definedName name="DIRECTO4.43">#REF!</definedName>
    <definedName name="DIRECTO4.44">#REF!</definedName>
    <definedName name="DIRECTO4.45">#REF!</definedName>
    <definedName name="DIRECTO4.46">#REF!</definedName>
    <definedName name="DIRECTO4.47">#REF!</definedName>
    <definedName name="DIRECTO4.48">#REF!</definedName>
    <definedName name="DIRECTO4.49">#REF!</definedName>
    <definedName name="DIRECTO4.50">#REF!</definedName>
    <definedName name="DIRECTO4.51">#REF!</definedName>
    <definedName name="DIRECTO4.52">#REF!</definedName>
    <definedName name="DIRECTO40">#REF!</definedName>
    <definedName name="DIRECTO41">#REF!</definedName>
    <definedName name="DIRECTO42">#REF!</definedName>
    <definedName name="DIRECTO43">#REF!</definedName>
    <definedName name="DIRECTO44">#REF!</definedName>
    <definedName name="DIRECTO45">#REF!</definedName>
    <definedName name="DIRECTO46">#REF!</definedName>
    <definedName name="DIRECTO47">#REF!</definedName>
    <definedName name="DIRECTO48">#REF!</definedName>
    <definedName name="DIRECTO49">#REF!</definedName>
    <definedName name="DIRECTO5">#REF!</definedName>
    <definedName name="DIRECTO5.100">#REF!</definedName>
    <definedName name="DIRECTO5.101">#REF!</definedName>
    <definedName name="DIRECTO5.104">#REF!</definedName>
    <definedName name="DIRECTO5.105">#REF!</definedName>
    <definedName name="DIRECTO5.106">#REF!</definedName>
    <definedName name="DIRECTO5.107">#REF!</definedName>
    <definedName name="DIRECTO5.108">#REF!</definedName>
    <definedName name="DIRECTO5.109">#REF!</definedName>
    <definedName name="DIRECTO5.111">#REF!</definedName>
    <definedName name="DIRECTO5.112">#REF!</definedName>
    <definedName name="DIRECTO5.113">#REF!</definedName>
    <definedName name="DIRECTO5.114">#REF!</definedName>
    <definedName name="DIRECTO5.115">#REF!</definedName>
    <definedName name="DIRECTO5.53">#REF!</definedName>
    <definedName name="DIRECTO5.54">#REF!</definedName>
    <definedName name="DIRECTO5.55">#REF!</definedName>
    <definedName name="DIRECTO5.56">#REF!</definedName>
    <definedName name="DIRECTO5.57">#REF!</definedName>
    <definedName name="DIRECTO5.58">#REF!</definedName>
    <definedName name="DIRECTO5.59">#REF!</definedName>
    <definedName name="DIRECTO5.60">#REF!</definedName>
    <definedName name="DIRECTO5.61">#REF!</definedName>
    <definedName name="DIRECTO5.62">#REF!</definedName>
    <definedName name="DIRECTO5.63">#REF!</definedName>
    <definedName name="DIRECTO5.64">#REF!</definedName>
    <definedName name="DIRECTO5.65">#REF!</definedName>
    <definedName name="DIRECTO5.66">#REF!</definedName>
    <definedName name="DIRECTO5.67">#REF!</definedName>
    <definedName name="DIRECTO5.68">#REF!</definedName>
    <definedName name="DIRECTO5.69">#REF!</definedName>
    <definedName name="DIRECTO5.70">#REF!</definedName>
    <definedName name="DIRECTO5.71">#REF!</definedName>
    <definedName name="DIRECTO5.72">#REF!</definedName>
    <definedName name="DIRECTO5.73">#REF!</definedName>
    <definedName name="DIRECTO5.74">#REF!</definedName>
    <definedName name="DIRECTO5.77">#REF!</definedName>
    <definedName name="DIRECTO5.78">#REF!</definedName>
    <definedName name="DIRECTO5.79">#REF!</definedName>
    <definedName name="DIRECTO5.80">#REF!</definedName>
    <definedName name="DIRECTO5.82">#REF!</definedName>
    <definedName name="DIRECTO5.83">#REF!</definedName>
    <definedName name="DIRECTO5.84">#REF!</definedName>
    <definedName name="DIRECTO5.85">#REF!</definedName>
    <definedName name="DIRECTO5.86">#REF!</definedName>
    <definedName name="DIRECTO5.87">#REF!</definedName>
    <definedName name="DIRECTO5.88">#REF!</definedName>
    <definedName name="DIRECTO5.89">#REF!</definedName>
    <definedName name="DIRECTO5.90">#REF!</definedName>
    <definedName name="DIRECTO5.91">#REF!</definedName>
    <definedName name="DIRECTO5.92">#REF!</definedName>
    <definedName name="DIRECTO5.93">#REF!</definedName>
    <definedName name="DIRECTO5.94">#REF!</definedName>
    <definedName name="DIRECTO5.95">#REF!</definedName>
    <definedName name="DIRECTO5.96">#REF!</definedName>
    <definedName name="DIRECTO5.97">#REF!</definedName>
    <definedName name="DIRECTO5.98">#REF!</definedName>
    <definedName name="DIRECTO5.99">#REF!</definedName>
    <definedName name="DIRECTO50">#REF!</definedName>
    <definedName name="DIRECTO51">#REF!</definedName>
    <definedName name="DIRECTO52">#REF!</definedName>
    <definedName name="DIRECTO53">#REF!</definedName>
    <definedName name="DIRECTO54">#REF!</definedName>
    <definedName name="DIRECTO55">#REF!</definedName>
    <definedName name="DIRECTO56">#REF!</definedName>
    <definedName name="DIRECTO57">#REF!</definedName>
    <definedName name="DIRECTO58">#REF!</definedName>
    <definedName name="DIRECTO59">#REF!</definedName>
    <definedName name="DIRECTO6">#REF!</definedName>
    <definedName name="DIRECTO60">#REF!</definedName>
    <definedName name="DIRECTO61">#REF!</definedName>
    <definedName name="DIRECTO62">#REF!</definedName>
    <definedName name="DIRECTO63">#REF!</definedName>
    <definedName name="DIRECTO64">#REF!</definedName>
    <definedName name="DIRECTO65">#REF!</definedName>
    <definedName name="DIRECTO66">#REF!</definedName>
    <definedName name="DIRECTO67">#REF!</definedName>
    <definedName name="DIRECTO68">#REF!</definedName>
    <definedName name="DIRECTO69">#REF!</definedName>
    <definedName name="DIRECTO7">#REF!</definedName>
    <definedName name="DIRECTO7.12">#REF!</definedName>
    <definedName name="DIRECTO7.13">#REF!</definedName>
    <definedName name="DIRECTO7.14">#REF!</definedName>
    <definedName name="DIRECTO7.15">#REF!</definedName>
    <definedName name="DIRECTO7.16">#REF!</definedName>
    <definedName name="DIRECTO7.17">#REF!</definedName>
    <definedName name="DIRECTO7.18">#REF!</definedName>
    <definedName name="DIRECTO7.19">#REF!</definedName>
    <definedName name="DIRECTO7.20">#REF!</definedName>
    <definedName name="DIRECTO7.21">#REF!</definedName>
    <definedName name="DIRECTO7.22">#REF!</definedName>
    <definedName name="DIRECTO7.23">#REF!</definedName>
    <definedName name="DIRECTO7.24">#REF!</definedName>
    <definedName name="DIRECTO7.25">#REF!</definedName>
    <definedName name="DIRECTO7.26">#REF!</definedName>
    <definedName name="DIRECTO7.27">#REF!</definedName>
    <definedName name="DIRECTO7.28">#REF!</definedName>
    <definedName name="DIRECTO7.29">#REF!</definedName>
    <definedName name="DIRECTO7.30">#REF!</definedName>
    <definedName name="DIRECTO7.31">#REF!</definedName>
    <definedName name="DIRECTO7.32">#REF!</definedName>
    <definedName name="DIRECTO7.33">#REF!</definedName>
    <definedName name="DIRECTO7.34">#REF!</definedName>
    <definedName name="DIRECTO7.35">#REF!</definedName>
    <definedName name="DIRECTO7.36">#REF!</definedName>
    <definedName name="DIRECTO7.37">#REF!</definedName>
    <definedName name="DIRECTO7.38">#REF!</definedName>
    <definedName name="DIRECTO7.39">#REF!</definedName>
    <definedName name="DIRECTO7.40">#REF!</definedName>
    <definedName name="DIRECTO7.41">#REF!</definedName>
    <definedName name="DIRECTO7.42">#REF!</definedName>
    <definedName name="DIRECTO7.43">#REF!</definedName>
    <definedName name="DIRECTO7.44">#REF!</definedName>
    <definedName name="DIRECTO70">#REF!</definedName>
    <definedName name="DIRECTO71">#REF!</definedName>
    <definedName name="DIRECTO72">#REF!</definedName>
    <definedName name="DIRECTO73">#REF!</definedName>
    <definedName name="DIRECTO74">#REF!</definedName>
    <definedName name="DIRECTO75">#REF!</definedName>
    <definedName name="DIRECTO76">#REF!</definedName>
    <definedName name="DIRECTO77">#REF!</definedName>
    <definedName name="DIRECTO78">#REF!</definedName>
    <definedName name="DIRECTO79">#REF!</definedName>
    <definedName name="DIRECTO8">#REF!</definedName>
    <definedName name="DIRECTO80">#REF!</definedName>
    <definedName name="DIRECTO81">#REF!</definedName>
    <definedName name="DIRECTO82">#REF!</definedName>
    <definedName name="DIRECTO83">#REF!</definedName>
    <definedName name="DIRECTO84">#REF!</definedName>
    <definedName name="DIRECTO85">#REF!</definedName>
    <definedName name="DIRECTO86">#REF!</definedName>
    <definedName name="DIRECTO87">#REF!</definedName>
    <definedName name="DIRECTO88">#REF!</definedName>
    <definedName name="DIRECTO89">#REF!</definedName>
    <definedName name="DIRECTO9">#REF!</definedName>
    <definedName name="DIRECTO9.1">#REF!</definedName>
    <definedName name="DIRECTO9.2">#REF!</definedName>
    <definedName name="DIRECTO9.3">#REF!</definedName>
    <definedName name="DIRECTO9.4">#REF!</definedName>
    <definedName name="DIRECTO9.5">#REF!</definedName>
    <definedName name="DIRECTO90">#REF!</definedName>
    <definedName name="DIRECTO91">#REF!</definedName>
    <definedName name="DIRECTO92">#REF!</definedName>
    <definedName name="DIRECTO93">#REF!</definedName>
    <definedName name="DIRECTO94">#REF!</definedName>
    <definedName name="DIRECTO95">#REF!</definedName>
    <definedName name="DIRECTO96">#REF!</definedName>
    <definedName name="DIRECTO97">#REF!</definedName>
    <definedName name="DIRECTO98">#REF!</definedName>
    <definedName name="DIRECTO99">#REF!</definedName>
    <definedName name="Director_Administrativo">#REF!</definedName>
    <definedName name="Discount_Lumpsum">#REF!</definedName>
    <definedName name="discount_percent">#REF!</definedName>
    <definedName name="discount2">#REF!</definedName>
    <definedName name="discount3">#REF!</definedName>
    <definedName name="discount4">#REF!</definedName>
    <definedName name="DiscRateHigh">#REF!</definedName>
    <definedName name="DiscRateMed">#REF!</definedName>
    <definedName name="display_area_2">#REF!</definedName>
    <definedName name="DISPONIBILIDAD">#REF!</definedName>
    <definedName name="Distancia">#REF!</definedName>
    <definedName name="div_pay">#REF!</definedName>
    <definedName name="dj">#REF!</definedName>
    <definedName name="djdytj" localSheetId="0">{"TAB1",#N/A,TRUE,"GENERAL";"TAB2",#N/A,TRUE,"GENERAL";"TAB3",#N/A,TRUE,"GENERAL";"TAB4",#N/A,TRUE,"GENERAL";"TAB5",#N/A,TRUE,"GENERAL"}</definedName>
    <definedName name="djdytj">{"TAB1",#N/A,TRUE,"GENERAL";"TAB2",#N/A,TRUE,"GENERAL";"TAB3",#N/A,TRUE,"GENERAL";"TAB4",#N/A,TRUE,"GENERAL";"TAB5",#N/A,TRUE,"GENERAL"}</definedName>
    <definedName name="dl" localSheetId="0">#REF!</definedName>
    <definedName name="dl">#REF!</definedName>
    <definedName name="DM" localSheetId="0">#REF!</definedName>
    <definedName name="DM">#REF!</definedName>
    <definedName name="DMD" localSheetId="0">#REF!</definedName>
    <definedName name="DMD">#REF!</definedName>
    <definedName name="DMxUS">#REF!</definedName>
    <definedName name="do" localSheetId="1">#REF!</definedName>
    <definedName name="do">#REF!</definedName>
    <definedName name="Documentstatus">#REF!</definedName>
    <definedName name="Documentstatus1">#REF!</definedName>
    <definedName name="dolar">#REF!</definedName>
    <definedName name="DOM160X20_S1">#REF!</definedName>
    <definedName name="DOM160X20_S2">#REF!</definedName>
    <definedName name="DOM160X20_S3">#REF!</definedName>
    <definedName name="DOM160X20_S4">#REF!</definedName>
    <definedName name="DOM160X20_S5">#REF!</definedName>
    <definedName name="DOM160X20_S6">#REF!</definedName>
    <definedName name="DOM160X32_S1">#REF!</definedName>
    <definedName name="DOM160X32_S2">#REF!</definedName>
    <definedName name="DOM160X32_S3">#REF!</definedName>
    <definedName name="DOM160X32_S4">#REF!</definedName>
    <definedName name="DOM160X32_S5">#REF!</definedName>
    <definedName name="DOM160X32_S6">#REF!</definedName>
    <definedName name="DOM200X20_S1">#REF!</definedName>
    <definedName name="DOM200X20_S2">#REF!</definedName>
    <definedName name="DOM200X20_S3">#REF!</definedName>
    <definedName name="DOM200X20_S4">#REF!</definedName>
    <definedName name="DOM200X20_S5">#REF!</definedName>
    <definedName name="DOM200X20_S6">#REF!</definedName>
    <definedName name="DOM200X32_S1">#REF!</definedName>
    <definedName name="DOM200X32_S2">#REF!</definedName>
    <definedName name="DOM200X32_S3">#REF!</definedName>
    <definedName name="DOM200X32_S4">#REF!</definedName>
    <definedName name="DOM200X32_S5">#REF!</definedName>
    <definedName name="DOM200X32_S6">#REF!</definedName>
    <definedName name="DOM90X20_S1">#REF!</definedName>
    <definedName name="DOM90X20_S2">#REF!</definedName>
    <definedName name="DOM90X20_S3">#REF!</definedName>
    <definedName name="DOM90X20_S4">#REF!</definedName>
    <definedName name="DOM90X20_S5">#REF!</definedName>
    <definedName name="DOM90X20_S6">#REF!</definedName>
    <definedName name="DOM90X32_S1">#REF!</definedName>
    <definedName name="DOM90X32_S2">#REF!</definedName>
    <definedName name="DOM90X32_S3">#REF!</definedName>
    <definedName name="DOM90X32_S4">#REF!</definedName>
    <definedName name="DOM90X32_S5">#REF!</definedName>
    <definedName name="DOM90X32_S6">#REF!</definedName>
    <definedName name="DOMESP90X63_S1">#REF!</definedName>
    <definedName name="DOMESP90X63_S2">#REF!</definedName>
    <definedName name="DOMESP90X63_S3">#REF!</definedName>
    <definedName name="DOMESP90X63_S4">#REF!</definedName>
    <definedName name="DOMESP90X63_S5">#REF!</definedName>
    <definedName name="DOMESP90X63_S6">#REF!</definedName>
    <definedName name="DOR">#REF!</definedName>
    <definedName name="DOT">#REF!</definedName>
    <definedName name="dota">#REF!</definedName>
    <definedName name="DOTACIÓN">#REF!</definedName>
    <definedName name="DRAWING_LEAD_TIME">#REF!</definedName>
    <definedName name="drf">#REF!</definedName>
    <definedName name="DRTOS1">#REF!</definedName>
    <definedName name="dry" localSheetId="0">{"via1",#N/A,TRUE,"general";"via2",#N/A,TRUE,"general";"via3",#N/A,TRUE,"general"}</definedName>
    <definedName name="dry">{"via1",#N/A,TRUE,"general";"via2",#N/A,TRUE,"general";"via3",#N/A,TRUE,"general"}</definedName>
    <definedName name="DS" localSheetId="1">#REF!</definedName>
    <definedName name="DS" localSheetId="2">#REF!</definedName>
    <definedName name="DS" localSheetId="4">#REF!</definedName>
    <definedName name="DS" localSheetId="3">#REF!</definedName>
    <definedName name="DS">#REF!</definedName>
    <definedName name="DSA" localSheetId="0">#REF!</definedName>
    <definedName name="DSA">#REF!</definedName>
    <definedName name="DSAD" localSheetId="0">{"via1",#N/A,TRUE,"general";"via2",#N/A,TRUE,"general";"via3",#N/A,TRUE,"general"}</definedName>
    <definedName name="DSAD">{"via1",#N/A,TRUE,"general";"via2",#N/A,TRUE,"general";"via3",#N/A,TRUE,"general"}</definedName>
    <definedName name="dsadfp" localSheetId="0">{"TAB1",#N/A,TRUE,"GENERAL";"TAB2",#N/A,TRUE,"GENERAL";"TAB3",#N/A,TRUE,"GENERAL";"TAB4",#N/A,TRUE,"GENERAL";"TAB5",#N/A,TRUE,"GENERAL"}</definedName>
    <definedName name="dsadfp">{"TAB1",#N/A,TRUE,"GENERAL";"TAB2",#N/A,TRUE,"GENERAL";"TAB3",#N/A,TRUE,"GENERAL";"TAB4",#N/A,TRUE,"GENERAL";"TAB5",#N/A,TRUE,"GENERAL"}</definedName>
    <definedName name="Dsbcm" localSheetId="0">#REF!</definedName>
    <definedName name="Dsbcm">#REF!</definedName>
    <definedName name="DSD" localSheetId="0">{"via1",#N/A,TRUE,"general";"via2",#N/A,TRUE,"general";"via3",#N/A,TRUE,"general"}</definedName>
    <definedName name="DSD">{"via1",#N/A,TRUE,"general";"via2",#N/A,TRUE,"general";"via3",#N/A,TRUE,"general"}</definedName>
    <definedName name="dsdads4" localSheetId="0">{"TAB1",#N/A,TRUE,"GENERAL";"TAB2",#N/A,TRUE,"GENERAL";"TAB3",#N/A,TRUE,"GENERAL";"TAB4",#N/A,TRUE,"GENERAL";"TAB5",#N/A,TRUE,"GENERAL"}</definedName>
    <definedName name="dsdads4">{"TAB1",#N/A,TRUE,"GENERAL";"TAB2",#N/A,TRUE,"GENERAL";"TAB3",#N/A,TRUE,"GENERAL";"TAB4",#N/A,TRUE,"GENERAL";"TAB5",#N/A,TRUE,"GENERAL"}</definedName>
    <definedName name="DSF" localSheetId="1">#REF!</definedName>
    <definedName name="DSF" localSheetId="2">#REF!</definedName>
    <definedName name="DSF" localSheetId="4">#REF!</definedName>
    <definedName name="DSF" localSheetId="3">#REF!</definedName>
    <definedName name="DSF">#REF!</definedName>
    <definedName name="DSFCVTY" localSheetId="0">{"TAB1",#N/A,TRUE,"GENERAL";"TAB2",#N/A,TRUE,"GENERAL";"TAB3",#N/A,TRUE,"GENERAL";"TAB4",#N/A,TRUE,"GENERAL";"TAB5",#N/A,TRUE,"GENERAL"}</definedName>
    <definedName name="DSFCVTY">{"TAB1",#N/A,TRUE,"GENERAL";"TAB2",#N/A,TRUE,"GENERAL";"TAB3",#N/A,TRUE,"GENERAL";"TAB4",#N/A,TRUE,"GENERAL";"TAB5",#N/A,TRUE,"GENERAL"}</definedName>
    <definedName name="dsfg" localSheetId="0">{"via1",#N/A,TRUE,"general";"via2",#N/A,TRUE,"general";"via3",#N/A,TRUE,"general"}</definedName>
    <definedName name="dsfg">{"via1",#N/A,TRUE,"general";"via2",#N/A,TRUE,"general";"via3",#N/A,TRUE,"general"}</definedName>
    <definedName name="dsfhgfdh" localSheetId="0">{"TAB1",#N/A,TRUE,"GENERAL";"TAB2",#N/A,TRUE,"GENERAL";"TAB3",#N/A,TRUE,"GENERAL";"TAB4",#N/A,TRUE,"GENERAL";"TAB5",#N/A,TRUE,"GENERAL"}</definedName>
    <definedName name="dsfhgfdh">{"TAB1",#N/A,TRUE,"GENERAL";"TAB2",#N/A,TRUE,"GENERAL";"TAB3",#N/A,TRUE,"GENERAL";"TAB4",#N/A,TRUE,"GENERAL";"TAB5",#N/A,TRUE,"GENERAL"}</definedName>
    <definedName name="dsfsdf" localSheetId="0">{"via1",#N/A,TRUE,"general";"via2",#N/A,TRUE,"general";"via3",#N/A,TRUE,"general"}</definedName>
    <definedName name="dsfsdf">{"via1",#N/A,TRUE,"general";"via2",#N/A,TRUE,"general";"via3",#N/A,TRUE,"general"}</definedName>
    <definedName name="DSFSDFCXV" localSheetId="0">{"TAB1",#N/A,TRUE,"GENERAL";"TAB2",#N/A,TRUE,"GENERAL";"TAB3",#N/A,TRUE,"GENERAL";"TAB4",#N/A,TRUE,"GENERAL";"TAB5",#N/A,TRUE,"GENERAL"}</definedName>
    <definedName name="DSFSDFCXV">{"TAB1",#N/A,TRUE,"GENERAL";"TAB2",#N/A,TRUE,"GENERAL";"TAB3",#N/A,TRUE,"GENERAL";"TAB4",#N/A,TRUE,"GENERAL";"TAB5",#N/A,TRUE,"GENERAL"}</definedName>
    <definedName name="dsfsvm" localSheetId="0">{"TAB1",#N/A,TRUE,"GENERAL";"TAB2",#N/A,TRUE,"GENERAL";"TAB3",#N/A,TRUE,"GENERAL";"TAB4",#N/A,TRUE,"GENERAL";"TAB5",#N/A,TRUE,"GENERAL"}</definedName>
    <definedName name="dsfsvm">{"TAB1",#N/A,TRUE,"GENERAL";"TAB2",#N/A,TRUE,"GENERAL";"TAB3",#N/A,TRUE,"GENERAL";"TAB4",#N/A,TRUE,"GENERAL";"TAB5",#N/A,TRUE,"GENERAL"}</definedName>
    <definedName name="dsftbv" localSheetId="0">{"via1",#N/A,TRUE,"general";"via2",#N/A,TRUE,"general";"via3",#N/A,TRUE,"general"}</definedName>
    <definedName name="dsftbv">{"via1",#N/A,TRUE,"general";"via2",#N/A,TRUE,"general";"via3",#N/A,TRUE,"general"}</definedName>
    <definedName name="dt" localSheetId="0">#REF!</definedName>
    <definedName name="dt" localSheetId="1">#REF!</definedName>
    <definedName name="dt">#REF!</definedName>
    <definedName name="dtf" localSheetId="0">#REF!</definedName>
    <definedName name="dtf">#REF!</definedName>
    <definedName name="DTFSMedida" localSheetId="0">#REF!</definedName>
    <definedName name="DTFSMedida">#REF!</definedName>
    <definedName name="DtmFechaCotizacion">#REF!</definedName>
    <definedName name="DtmFechVigenCotiza">#REF!</definedName>
    <definedName name="dtrhj" localSheetId="0">{"via1",#N/A,TRUE,"general";"via2",#N/A,TRUE,"general";"via3",#N/A,TRUE,"general"}</definedName>
    <definedName name="dtrhj">{"via1",#N/A,TRUE,"general";"via2",#N/A,TRUE,"general";"via3",#N/A,TRUE,"general"}</definedName>
    <definedName name="DTS" localSheetId="0">#REF!</definedName>
    <definedName name="DTS">#REF!</definedName>
    <definedName name="dxd" localSheetId="0">#REF!</definedName>
    <definedName name="dxd">#REF!</definedName>
    <definedName name="dxfgg" localSheetId="0">{"via1",#N/A,TRUE,"general";"via2",#N/A,TRUE,"general";"via3",#N/A,TRUE,"general"}</definedName>
    <definedName name="dxfgg">{"via1",#N/A,TRUE,"general";"via2",#N/A,TRUE,"general";"via3",#N/A,TRUE,"general"}</definedName>
    <definedName name="DZ.Main" localSheetId="0">#REF!</definedName>
    <definedName name="DZ.Main">#REF!</definedName>
    <definedName name="E" localSheetId="0">#REF!</definedName>
    <definedName name="e" localSheetId="1">#REF!</definedName>
    <definedName name="E">#REF!</definedName>
    <definedName name="E_03" localSheetId="0">#REF!</definedName>
    <definedName name="E_03">#REF!</definedName>
    <definedName name="e3e33" localSheetId="0">{"via1",#N/A,TRUE,"general";"via2",#N/A,TRUE,"general";"via3",#N/A,TRUE,"general"}</definedName>
    <definedName name="e3e33">{"via1",#N/A,TRUE,"general";"via2",#N/A,TRUE,"general";"via3",#N/A,TRUE,"general"}</definedName>
    <definedName name="ED" localSheetId="0">#REF!</definedName>
    <definedName name="ED">#REF!</definedName>
    <definedName name="EDC" localSheetId="0">#REF!</definedName>
    <definedName name="EDC">#REF!</definedName>
    <definedName name="EDEDWSWQA" localSheetId="0">{"TAB1",#N/A,TRUE,"GENERAL";"TAB2",#N/A,TRUE,"GENERAL";"TAB3",#N/A,TRUE,"GENERAL";"TAB4",#N/A,TRUE,"GENERAL";"TAB5",#N/A,TRUE,"GENERAL"}</definedName>
    <definedName name="EDEDWSWQA">{"TAB1",#N/A,TRUE,"GENERAL";"TAB2",#N/A,TRUE,"GENERAL";"TAB3",#N/A,TRUE,"GENERAL";"TAB4",#N/A,TRUE,"GENERAL";"TAB5",#N/A,TRUE,"GENERAL"}</definedName>
    <definedName name="edgfhmn" localSheetId="0">{"via1",#N/A,TRUE,"general";"via2",#N/A,TRUE,"general";"via3",#N/A,TRUE,"general"}</definedName>
    <definedName name="edgfhmn">{"via1",#N/A,TRUE,"general";"via2",#N/A,TRUE,"general";"via3",#N/A,TRUE,"general"}</definedName>
    <definedName name="edil" localSheetId="0">#REF!</definedName>
    <definedName name="edil">#REF!</definedName>
    <definedName name="EDWIN" localSheetId="0">#REF!</definedName>
    <definedName name="EDWIN">#REF!</definedName>
    <definedName name="EE" localSheetId="1">#REF!</definedName>
    <definedName name="EE" localSheetId="2">#REF!</definedName>
    <definedName name="EE" localSheetId="4">#REF!</definedName>
    <definedName name="EE" localSheetId="3">#REF!</definedName>
    <definedName name="EE">#REF!</definedName>
    <definedName name="eeedfr" localSheetId="0">{"TAB1",#N/A,TRUE,"GENERAL";"TAB2",#N/A,TRUE,"GENERAL";"TAB3",#N/A,TRUE,"GENERAL";"TAB4",#N/A,TRUE,"GENERAL";"TAB5",#N/A,TRUE,"GENERAL"}</definedName>
    <definedName name="eeedfr">{"TAB1",#N/A,TRUE,"GENERAL";"TAB2",#N/A,TRUE,"GENERAL";"TAB3",#N/A,TRUE,"GENERAL";"TAB4",#N/A,TRUE,"GENERAL";"TAB5",#N/A,TRUE,"GENERAL"}</definedName>
    <definedName name="eeeeeeeeee" localSheetId="0">#REF!</definedName>
    <definedName name="eeeeeeeeee">#REF!</definedName>
    <definedName name="eeeeeeeeeee" localSheetId="0">#REF!</definedName>
    <definedName name="eeeeeeeeeee">#REF!</definedName>
    <definedName name="eeeeer" localSheetId="0">{"TAB1",#N/A,TRUE,"GENERAL";"TAB2",#N/A,TRUE,"GENERAL";"TAB3",#N/A,TRUE,"GENERAL";"TAB4",#N/A,TRUE,"GENERAL";"TAB5",#N/A,TRUE,"GENERAL"}</definedName>
    <definedName name="eeeeer">{"TAB1",#N/A,TRUE,"GENERAL";"TAB2",#N/A,TRUE,"GENERAL";"TAB3",#N/A,TRUE,"GENERAL";"TAB4",#N/A,TRUE,"GENERAL";"TAB5",#N/A,TRUE,"GENERAL"}</definedName>
    <definedName name="eeerfd" localSheetId="0">{"via1",#N/A,TRUE,"general";"via2",#N/A,TRUE,"general";"via3",#N/A,TRUE,"general"}</definedName>
    <definedName name="eeerfd">{"via1",#N/A,TRUE,"general";"via2",#N/A,TRUE,"general";"via3",#N/A,TRUE,"general"}</definedName>
    <definedName name="EER" localSheetId="0">#REF!</definedName>
    <definedName name="EER">#REF!</definedName>
    <definedName name="EF" localSheetId="0">#REF!</definedName>
    <definedName name="ef" localSheetId="1">#REF!</definedName>
    <definedName name="EF">#REF!</definedName>
    <definedName name="EFA" localSheetId="0">#REF!</definedName>
    <definedName name="EFA">#REF!</definedName>
    <definedName name="efef" localSheetId="0">{"TAB1",#N/A,TRUE,"GENERAL";"TAB2",#N/A,TRUE,"GENERAL";"TAB3",#N/A,TRUE,"GENERAL";"TAB4",#N/A,TRUE,"GENERAL";"TAB5",#N/A,TRUE,"GENERAL"}</definedName>
    <definedName name="efef">{"TAB1",#N/A,TRUE,"GENERAL";"TAB2",#N/A,TRUE,"GENERAL";"TAB3",#N/A,TRUE,"GENERAL";"TAB4",#N/A,TRUE,"GENERAL";"TAB5",#N/A,TRUE,"GENERAL"}</definedName>
    <definedName name="efer" localSheetId="0">{"via1",#N/A,TRUE,"general";"via2",#N/A,TRUE,"general";"via3",#N/A,TRUE,"general"}</definedName>
    <definedName name="efer">{"via1",#N/A,TRUE,"general";"via2",#N/A,TRUE,"general";"via3",#N/A,TRUE,"general"}</definedName>
    <definedName name="egeg" localSheetId="0">{"TAB1",#N/A,TRUE,"GENERAL";"TAB2",#N/A,TRUE,"GENERAL";"TAB3",#N/A,TRUE,"GENERAL";"TAB4",#N/A,TRUE,"GENERAL";"TAB5",#N/A,TRUE,"GENERAL"}</definedName>
    <definedName name="egeg">{"TAB1",#N/A,TRUE,"GENERAL";"TAB2",#N/A,TRUE,"GENERAL";"TAB3",#N/A,TRUE,"GENERAL";"TAB4",#N/A,TRUE,"GENERAL";"TAB5",#N/A,TRUE,"GENERAL"}</definedName>
    <definedName name="egtrgthrt" localSheetId="0">{"TAB1",#N/A,TRUE,"GENERAL";"TAB2",#N/A,TRUE,"GENERAL";"TAB3",#N/A,TRUE,"GENERAL";"TAB4",#N/A,TRUE,"GENERAL";"TAB5",#N/A,TRUE,"GENERAL"}</definedName>
    <definedName name="egtrgthrt">{"TAB1",#N/A,TRUE,"GENERAL";"TAB2",#N/A,TRUE,"GENERAL";"TAB3",#N/A,TRUE,"GENERAL";"TAB4",#N/A,TRUE,"GENERAL";"TAB5",#N/A,TRUE,"GENERAL"}</definedName>
    <definedName name="EINAR" localSheetId="0">#REF!</definedName>
    <definedName name="EINAR">#REF!</definedName>
    <definedName name="el" localSheetId="0">#REF!</definedName>
    <definedName name="el">#REF!</definedName>
    <definedName name="ElectConsPrice" localSheetId="0">#REF!</definedName>
    <definedName name="ElectConsPrice">#REF!</definedName>
    <definedName name="ElectDemandPrice">#REF!</definedName>
    <definedName name="ELIMINACIONPROYC">#REF!</definedName>
    <definedName name="emanto">#REF!</definedName>
    <definedName name="EMPAQUE">#REF!</definedName>
    <definedName name="EMPLEADO">#REF!</definedName>
    <definedName name="EMULSION">#REF!</definedName>
    <definedName name="End_Bal" localSheetId="1">#REF!</definedName>
    <definedName name="End_Bal">#REF!</definedName>
    <definedName name="ene">#REF!</definedName>
    <definedName name="ENERGIATABLA1.2.4">#REF!</definedName>
    <definedName name="Engine">#REF!</definedName>
    <definedName name="Ensayos">#REF!</definedName>
    <definedName name="ENTRADASP">#REF!</definedName>
    <definedName name="EQUI">#REF!</definedName>
    <definedName name="EQUI3">#REF!</definedName>
    <definedName name="EquipData">#REF!</definedName>
    <definedName name="EquipInput">#REF!</definedName>
    <definedName name="EquipLifeRank">#REF!</definedName>
    <definedName name="EQUIPO" localSheetId="1">#REF!</definedName>
    <definedName name="EQUIPO" localSheetId="2">#REF!</definedName>
    <definedName name="EQUIPO" localSheetId="4">#REF!</definedName>
    <definedName name="EQUIPO" localSheetId="3">#REF!</definedName>
    <definedName name="EQUIPO">#REF!</definedName>
    <definedName name="EQUIPO_1">#REF!</definedName>
    <definedName name="EQUIPO_DE_SOLDADURA">#REF!</definedName>
    <definedName name="equipo_mayor">#REF!</definedName>
    <definedName name="EQUIPO1">#REF!</definedName>
    <definedName name="equipomayor2">#REF!</definedName>
    <definedName name="EquipOpCostOutput">#REF!</definedName>
    <definedName name="EquipOpFleet">#REF!</definedName>
    <definedName name="equipos" localSheetId="1">#REF!</definedName>
    <definedName name="Equipos">#REF!</definedName>
    <definedName name="EQUIPOS1">#REF!</definedName>
    <definedName name="equiprecord">#REF!</definedName>
    <definedName name="EquipReplOutput">#REF!</definedName>
    <definedName name="EquipRow">#REF!</definedName>
    <definedName name="eqw" localSheetId="0">{"via1",#N/A,TRUE,"general";"via2",#N/A,TRUE,"general";"via3",#N/A,TRUE,"general"}</definedName>
    <definedName name="eqw">{"via1",#N/A,TRUE,"general";"via2",#N/A,TRUE,"general";"via3",#N/A,TRUE,"general"}</definedName>
    <definedName name="er" localSheetId="0">#REF!</definedName>
    <definedName name="er">#REF!</definedName>
    <definedName name="erfg" localSheetId="0">{#N/A,#N/A,FALSE,"Hoja1";#N/A,#N/A,FALSE,"Hoja2"}</definedName>
    <definedName name="erfg">{#N/A,#N/A,FALSE,"Hoja1";#N/A,#N/A,FALSE,"Hoja2"}</definedName>
    <definedName name="erg" localSheetId="0">{"TAB1",#N/A,TRUE,"GENERAL";"TAB2",#N/A,TRUE,"GENERAL";"TAB3",#N/A,TRUE,"GENERAL";"TAB4",#N/A,TRUE,"GENERAL";"TAB5",#N/A,TRUE,"GENERAL"}</definedName>
    <definedName name="erg">{"TAB1",#N/A,TRUE,"GENERAL";"TAB2",#N/A,TRUE,"GENERAL";"TAB3",#N/A,TRUE,"GENERAL";"TAB4",#N/A,TRUE,"GENERAL";"TAB5",#N/A,TRUE,"GENERAL"}</definedName>
    <definedName name="erger" localSheetId="0">{"via1",#N/A,TRUE,"general";"via2",#N/A,TRUE,"general";"via3",#N/A,TRUE,"general"}</definedName>
    <definedName name="erger">{"via1",#N/A,TRUE,"general";"via2",#N/A,TRUE,"general";"via3",#N/A,TRUE,"general"}</definedName>
    <definedName name="ergerg" localSheetId="0">{"via1",#N/A,TRUE,"general";"via2",#N/A,TRUE,"general";"via3",#N/A,TRUE,"general"}</definedName>
    <definedName name="ergerg">{"via1",#N/A,TRUE,"general";"via2",#N/A,TRUE,"general";"via3",#N/A,TRUE,"general"}</definedName>
    <definedName name="ergfegr" localSheetId="0">{"via1",#N/A,TRUE,"general";"via2",#N/A,TRUE,"general";"via3",#N/A,TRUE,"general"}</definedName>
    <definedName name="ergfegr">{"via1",#N/A,TRUE,"general";"via2",#N/A,TRUE,"general";"via3",#N/A,TRUE,"general"}</definedName>
    <definedName name="ergge" localSheetId="0">{"TAB1",#N/A,TRUE,"GENERAL";"TAB2",#N/A,TRUE,"GENERAL";"TAB3",#N/A,TRUE,"GENERAL";"TAB4",#N/A,TRUE,"GENERAL";"TAB5",#N/A,TRUE,"GENERAL"}</definedName>
    <definedName name="ergge">{"TAB1",#N/A,TRUE,"GENERAL";"TAB2",#N/A,TRUE,"GENERAL";"TAB3",#N/A,TRUE,"GENERAL";"TAB4",#N/A,TRUE,"GENERAL";"TAB5",#N/A,TRUE,"GENERAL"}</definedName>
    <definedName name="erggewg" localSheetId="0">{"via1",#N/A,TRUE,"general";"via2",#N/A,TRUE,"general";"via3",#N/A,TRUE,"general"}</definedName>
    <definedName name="erggewg">{"via1",#N/A,TRUE,"general";"via2",#N/A,TRUE,"general";"via3",#N/A,TRUE,"general"}</definedName>
    <definedName name="ergreg" localSheetId="0">{"TAB1",#N/A,TRUE,"GENERAL";"TAB2",#N/A,TRUE,"GENERAL";"TAB3",#N/A,TRUE,"GENERAL";"TAB4",#N/A,TRUE,"GENERAL";"TAB5",#N/A,TRUE,"GENERAL"}</definedName>
    <definedName name="ergreg">{"TAB1",#N/A,TRUE,"GENERAL";"TAB2",#N/A,TRUE,"GENERAL";"TAB3",#N/A,TRUE,"GENERAL";"TAB4",#N/A,TRUE,"GENERAL";"TAB5",#N/A,TRUE,"GENERAL"}</definedName>
    <definedName name="ergregerg" localSheetId="0">{"via1",#N/A,TRUE,"general";"via2",#N/A,TRUE,"general";"via3",#N/A,TRUE,"general"}</definedName>
    <definedName name="ergregerg">{"via1",#N/A,TRUE,"general";"via2",#N/A,TRUE,"general";"via3",#N/A,TRUE,"general"}</definedName>
    <definedName name="ergrg" localSheetId="0">{"TAB1",#N/A,TRUE,"GENERAL";"TAB2",#N/A,TRUE,"GENERAL";"TAB3",#N/A,TRUE,"GENERAL";"TAB4",#N/A,TRUE,"GENERAL";"TAB5",#N/A,TRUE,"GENERAL"}</definedName>
    <definedName name="ergrg">{"TAB1",#N/A,TRUE,"GENERAL";"TAB2",#N/A,TRUE,"GENERAL";"TAB3",#N/A,TRUE,"GENERAL";"TAB4",#N/A,TRUE,"GENERAL";"TAB5",#N/A,TRUE,"GENERAL"}</definedName>
    <definedName name="ergweg" localSheetId="0">{"TAB1",#N/A,TRUE,"GENERAL";"TAB2",#N/A,TRUE,"GENERAL";"TAB3",#N/A,TRUE,"GENERAL";"TAB4",#N/A,TRUE,"GENERAL";"TAB5",#N/A,TRUE,"GENERAL"}</definedName>
    <definedName name="ergweg">{"TAB1",#N/A,TRUE,"GENERAL";"TAB2",#N/A,TRUE,"GENERAL";"TAB3",#N/A,TRUE,"GENERAL";"TAB4",#N/A,TRUE,"GENERAL";"TAB5",#N/A,TRUE,"GENERAL"}</definedName>
    <definedName name="ergwreg" localSheetId="0">{"via1",#N/A,TRUE,"general";"via2",#N/A,TRUE,"general";"via3",#N/A,TRUE,"general"}</definedName>
    <definedName name="ergwreg">{"via1",#N/A,TRUE,"general";"via2",#N/A,TRUE,"general";"via3",#N/A,TRUE,"general"}</definedName>
    <definedName name="erheyh" localSheetId="0">{"TAB1",#N/A,TRUE,"GENERAL";"TAB2",#N/A,TRUE,"GENERAL";"TAB3",#N/A,TRUE,"GENERAL";"TAB4",#N/A,TRUE,"GENERAL";"TAB5",#N/A,TRUE,"GENERAL"}</definedName>
    <definedName name="erheyh">{"TAB1",#N/A,TRUE,"GENERAL";"TAB2",#N/A,TRUE,"GENERAL";"TAB3",#N/A,TRUE,"GENERAL";"TAB4",#N/A,TRUE,"GENERAL";"TAB5",#N/A,TRUE,"GENERAL"}</definedName>
    <definedName name="eririutriuthdc" localSheetId="0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iriutriuthdc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R" localSheetId="1">#REF!</definedName>
    <definedName name="ERR" localSheetId="2">#REF!</definedName>
    <definedName name="ERR" localSheetId="4">#REF!</definedName>
    <definedName name="ERR" localSheetId="3">#REF!</definedName>
    <definedName name="ERR">#REF!</definedName>
    <definedName name="erra" localSheetId="0">#REF!</definedName>
    <definedName name="erra">#REF!</definedName>
    <definedName name="ERROR" localSheetId="0">#REF!</definedName>
    <definedName name="ERROR">#REF!</definedName>
    <definedName name="ERROR1">#REF!</definedName>
    <definedName name="ERROR2">#REF!</definedName>
    <definedName name="ERROR3">#REF!</definedName>
    <definedName name="ERROR5">#REF!</definedName>
    <definedName name="ERRORE">#REF!</definedName>
    <definedName name="ert" localSheetId="0">{"via1",#N/A,TRUE,"general";"via2",#N/A,TRUE,"general";"via3",#N/A,TRUE,"general"}</definedName>
    <definedName name="ert">{"via1",#N/A,TRUE,"general";"via2",#N/A,TRUE,"general";"via3",#N/A,TRUE,"general"}</definedName>
    <definedName name="erte" localSheetId="0">{"via1",#N/A,TRUE,"general";"via2",#N/A,TRUE,"general";"via3",#N/A,TRUE,"general"}</definedName>
    <definedName name="erte">{"via1",#N/A,TRUE,"general";"via2",#N/A,TRUE,"general";"via3",#N/A,TRUE,"general"}</definedName>
    <definedName name="erter" localSheetId="0">{"TAB1",#N/A,TRUE,"GENERAL";"TAB2",#N/A,TRUE,"GENERAL";"TAB3",#N/A,TRUE,"GENERAL";"TAB4",#N/A,TRUE,"GENERAL";"TAB5",#N/A,TRUE,"GENERAL"}</definedName>
    <definedName name="erter">{"TAB1",#N/A,TRUE,"GENERAL";"TAB2",#N/A,TRUE,"GENERAL";"TAB3",#N/A,TRUE,"GENERAL";"TAB4",#N/A,TRUE,"GENERAL";"TAB5",#N/A,TRUE,"GENERAL"}</definedName>
    <definedName name="ertert" localSheetId="0">{"via1",#N/A,TRUE,"general";"via2",#N/A,TRUE,"general";"via3",#N/A,TRUE,"general"}</definedName>
    <definedName name="ertert">{"via1",#N/A,TRUE,"general";"via2",#N/A,TRUE,"general";"via3",#N/A,TRUE,"general"}</definedName>
    <definedName name="ertgyhik" localSheetId="0">{"TAB1",#N/A,TRUE,"GENERAL";"TAB2",#N/A,TRUE,"GENERAL";"TAB3",#N/A,TRUE,"GENERAL";"TAB4",#N/A,TRUE,"GENERAL";"TAB5",#N/A,TRUE,"GENERAL"}</definedName>
    <definedName name="ertgyhik">{"TAB1",#N/A,TRUE,"GENERAL";"TAB2",#N/A,TRUE,"GENERAL";"TAB3",#N/A,TRUE,"GENERAL";"TAB4",#N/A,TRUE,"GENERAL";"TAB5",#N/A,TRUE,"GENERAL"}</definedName>
    <definedName name="ertreb" localSheetId="0">{"via1",#N/A,TRUE,"general";"via2",#N/A,TRUE,"general";"via3",#N/A,TRUE,"general"}</definedName>
    <definedName name="ertreb">{"via1",#N/A,TRUE,"general";"via2",#N/A,TRUE,"general";"via3",#N/A,TRUE,"general"}</definedName>
    <definedName name="ertret" localSheetId="0">{"TAB1",#N/A,TRUE,"GENERAL";"TAB2",#N/A,TRUE,"GENERAL";"TAB3",#N/A,TRUE,"GENERAL";"TAB4",#N/A,TRUE,"GENERAL";"TAB5",#N/A,TRUE,"GENERAL"}</definedName>
    <definedName name="ertret">{"TAB1",#N/A,TRUE,"GENERAL";"TAB2",#N/A,TRUE,"GENERAL";"TAB3",#N/A,TRUE,"GENERAL";"TAB4",#N/A,TRUE,"GENERAL";"TAB5",#N/A,TRUE,"GENERAL"}</definedName>
    <definedName name="erttret" localSheetId="0">{"via1",#N/A,TRUE,"general";"via2",#N/A,TRUE,"general";"via3",#N/A,TRUE,"general"}</definedName>
    <definedName name="erttret">{"via1",#N/A,TRUE,"general";"via2",#N/A,TRUE,"general";"via3",#N/A,TRUE,"general"}</definedName>
    <definedName name="ertuiy" localSheetId="0">{"via1",#N/A,TRUE,"general";"via2",#N/A,TRUE,"general";"via3",#N/A,TRUE,"general"}</definedName>
    <definedName name="ertuiy">{"via1",#N/A,TRUE,"general";"via2",#N/A,TRUE,"general";"via3",#N/A,TRUE,"general"}</definedName>
    <definedName name="ertwert" localSheetId="0">{"TAB1",#N/A,TRUE,"GENERAL";"TAB2",#N/A,TRUE,"GENERAL";"TAB3",#N/A,TRUE,"GENERAL";"TAB4",#N/A,TRUE,"GENERAL";"TAB5",#N/A,TRUE,"GENERAL"}</definedName>
    <definedName name="ertwert">{"TAB1",#N/A,TRUE,"GENERAL";"TAB2",#N/A,TRUE,"GENERAL";"TAB3",#N/A,TRUE,"GENERAL";"TAB4",#N/A,TRUE,"GENERAL";"TAB5",#N/A,TRUE,"GENERAL"}</definedName>
    <definedName name="eru" localSheetId="0">{"TAB1",#N/A,TRUE,"GENERAL";"TAB2",#N/A,TRUE,"GENERAL";"TAB3",#N/A,TRUE,"GENERAL";"TAB4",#N/A,TRUE,"GENERAL";"TAB5",#N/A,TRUE,"GENERAL"}</definedName>
    <definedName name="eru">{"TAB1",#N/A,TRUE,"GENERAL";"TAB2",#N/A,TRUE,"GENERAL";"TAB3",#N/A,TRUE,"GENERAL";"TAB4",#N/A,TRUE,"GENERAL";"TAB5",#N/A,TRUE,"GENERAL"}</definedName>
    <definedName name="ERV" localSheetId="0">{"via1",#N/A,TRUE,"general";"via2",#N/A,TRUE,"general";"via3",#N/A,TRUE,"general"}</definedName>
    <definedName name="ERV">{"via1",#N/A,TRUE,"general";"via2",#N/A,TRUE,"general";"via3",#N/A,TRUE,"general"}</definedName>
    <definedName name="erware" localSheetId="0">{"via1",#N/A,TRUE,"general";"via2",#N/A,TRUE,"general";"via3",#N/A,TRUE,"general"}</definedName>
    <definedName name="erware">{"via1",#N/A,TRUE,"general";"via2",#N/A,TRUE,"general";"via3",#N/A,TRUE,"general"}</definedName>
    <definedName name="ERWER" localSheetId="0">{"via1",#N/A,TRUE,"general";"via2",#N/A,TRUE,"general";"via3",#N/A,TRUE,"general"}</definedName>
    <definedName name="ERWER">{"via1",#N/A,TRUE,"general";"via2",#N/A,TRUE,"general";"via3",#N/A,TRUE,"general"}</definedName>
    <definedName name="erwertd" localSheetId="0">{"TAB1",#N/A,TRUE,"GENERAL";"TAB2",#N/A,TRUE,"GENERAL";"TAB3",#N/A,TRUE,"GENERAL";"TAB4",#N/A,TRUE,"GENERAL";"TAB5",#N/A,TRUE,"GENERAL"}</definedName>
    <definedName name="erwertd">{"TAB1",#N/A,TRUE,"GENERAL";"TAB2",#N/A,TRUE,"GENERAL";"TAB3",#N/A,TRUE,"GENERAL";"TAB4",#N/A,TRUE,"GENERAL";"TAB5",#N/A,TRUE,"GENERAL"}</definedName>
    <definedName name="erwr" localSheetId="0">{"TAB1",#N/A,TRUE,"GENERAL";"TAB2",#N/A,TRUE,"GENERAL";"TAB3",#N/A,TRUE,"GENERAL";"TAB4",#N/A,TRUE,"GENERAL";"TAB5",#N/A,TRUE,"GENERAL"}</definedName>
    <definedName name="erwr">{"TAB1",#N/A,TRUE,"GENERAL";"TAB2",#N/A,TRUE,"GENERAL";"TAB3",#N/A,TRUE,"GENERAL";"TAB4",#N/A,TRUE,"GENERAL";"TAB5",#N/A,TRUE,"GENERAL"}</definedName>
    <definedName name="ERWRL" localSheetId="0">{"via1",#N/A,TRUE,"general";"via2",#N/A,TRUE,"general";"via3",#N/A,TRUE,"general"}</definedName>
    <definedName name="ERWRL">{"via1",#N/A,TRUE,"general";"via2",#N/A,TRUE,"general";"via3",#N/A,TRUE,"general"}</definedName>
    <definedName name="ery" localSheetId="0">{"via1",#N/A,TRUE,"general";"via2",#N/A,TRUE,"general";"via3",#N/A,TRUE,"general"}</definedName>
    <definedName name="ery">{"via1",#N/A,TRUE,"general";"via2",#N/A,TRUE,"general";"via3",#N/A,TRUE,"general"}</definedName>
    <definedName name="eryhd" localSheetId="0">{"via1",#N/A,TRUE,"general";"via2",#N/A,TRUE,"general";"via3",#N/A,TRUE,"general"}</definedName>
    <definedName name="eryhd">{"via1",#N/A,TRUE,"general";"via2",#N/A,TRUE,"general";"via3",#N/A,TRUE,"general"}</definedName>
    <definedName name="eryhdf" localSheetId="0">{"TAB1",#N/A,TRUE,"GENERAL";"TAB2",#N/A,TRUE,"GENERAL";"TAB3",#N/A,TRUE,"GENERAL";"TAB4",#N/A,TRUE,"GENERAL";"TAB5",#N/A,TRUE,"GENERAL"}</definedName>
    <definedName name="eryhdf">{"TAB1",#N/A,TRUE,"GENERAL";"TAB2",#N/A,TRUE,"GENERAL";"TAB3",#N/A,TRUE,"GENERAL";"TAB4",#N/A,TRUE,"GENERAL";"TAB5",#N/A,TRUE,"GENERAL"}</definedName>
    <definedName name="eryhk" localSheetId="0">{"TAB1",#N/A,TRUE,"GENERAL";"TAB2",#N/A,TRUE,"GENERAL";"TAB3",#N/A,TRUE,"GENERAL";"TAB4",#N/A,TRUE,"GENERAL";"TAB5",#N/A,TRUE,"GENERAL"}</definedName>
    <definedName name="eryhk">{"TAB1",#N/A,TRUE,"GENERAL";"TAB2",#N/A,TRUE,"GENERAL";"TAB3",#N/A,TRUE,"GENERAL";"TAB4",#N/A,TRUE,"GENERAL";"TAB5",#N/A,TRUE,"GENERAL"}</definedName>
    <definedName name="eryhrf" localSheetId="0">{"TAB1",#N/A,TRUE,"GENERAL";"TAB2",#N/A,TRUE,"GENERAL";"TAB3",#N/A,TRUE,"GENERAL";"TAB4",#N/A,TRUE,"GENERAL";"TAB5",#N/A,TRUE,"GENERAL"}</definedName>
    <definedName name="eryhrf">{"TAB1",#N/A,TRUE,"GENERAL";"TAB2",#N/A,TRUE,"GENERAL";"TAB3",#N/A,TRUE,"GENERAL";"TAB4",#N/A,TRUE,"GENERAL";"TAB5",#N/A,TRUE,"GENERAL"}</definedName>
    <definedName name="eryre" localSheetId="0">{"TAB1",#N/A,TRUE,"GENERAL";"TAB2",#N/A,TRUE,"GENERAL";"TAB3",#N/A,TRUE,"GENERAL";"TAB4",#N/A,TRUE,"GENERAL";"TAB5",#N/A,TRUE,"GENERAL"}</definedName>
    <definedName name="eryre">{"TAB1",#N/A,TRUE,"GENERAL";"TAB2",#N/A,TRUE,"GENERAL";"TAB3",#N/A,TRUE,"GENERAL";"TAB4",#N/A,TRUE,"GENERAL";"TAB5",#N/A,TRUE,"GENERAL"}</definedName>
    <definedName name="erytd" localSheetId="0">{"via1",#N/A,TRUE,"general";"via2",#N/A,TRUE,"general";"via3",#N/A,TRUE,"general"}</definedName>
    <definedName name="erytd">{"via1",#N/A,TRUE,"general";"via2",#N/A,TRUE,"general";"via3",#N/A,TRUE,"general"}</definedName>
    <definedName name="eryty" localSheetId="0">{"via1",#N/A,TRUE,"general";"via2",#N/A,TRUE,"general";"via3",#N/A,TRUE,"general"}</definedName>
    <definedName name="eryty">{"via1",#N/A,TRUE,"general";"via2",#N/A,TRUE,"general";"via3",#N/A,TRUE,"general"}</definedName>
    <definedName name="eryy" localSheetId="0">{"via1",#N/A,TRUE,"general";"via2",#N/A,TRUE,"general";"via3",#N/A,TRUE,"general"}</definedName>
    <definedName name="eryy">{"via1",#N/A,TRUE,"general";"via2",#N/A,TRUE,"general";"via3",#N/A,TRUE,"general"}</definedName>
    <definedName name="ES" localSheetId="0">[0]!ERR</definedName>
    <definedName name="ES">[0]!ERR</definedName>
    <definedName name="ES1_1" localSheetId="0">#REF!</definedName>
    <definedName name="ES1_1">#REF!</definedName>
    <definedName name="ES1_10" localSheetId="0">#REF!</definedName>
    <definedName name="ES1_10">#REF!</definedName>
    <definedName name="ES1_11" localSheetId="0">#REF!</definedName>
    <definedName name="ES1_11">#REF!</definedName>
    <definedName name="ES1_12">#REF!</definedName>
    <definedName name="ES1_13">#REF!</definedName>
    <definedName name="ES1_14">#REF!</definedName>
    <definedName name="ES1_15">#REF!</definedName>
    <definedName name="ES1_16">#REF!</definedName>
    <definedName name="ES1_17">#REF!</definedName>
    <definedName name="ES1_18">#REF!</definedName>
    <definedName name="ES1_19">#REF!</definedName>
    <definedName name="ES1_2">#REF!</definedName>
    <definedName name="ES1_20">#REF!</definedName>
    <definedName name="ES1_21">#REF!</definedName>
    <definedName name="ES1_22">#REF!</definedName>
    <definedName name="ES1_23">#REF!</definedName>
    <definedName name="ES1_24">#REF!</definedName>
    <definedName name="ES1_25">#REF!</definedName>
    <definedName name="ES1_26">#REF!</definedName>
    <definedName name="ES1_27">#REF!</definedName>
    <definedName name="ES1_28">#REF!</definedName>
    <definedName name="ES1_29">#REF!</definedName>
    <definedName name="ES1_3">#REF!</definedName>
    <definedName name="ES1_30">#REF!</definedName>
    <definedName name="ES1_31">#REF!</definedName>
    <definedName name="ES1_32">#REF!</definedName>
    <definedName name="ES1_33">#REF!</definedName>
    <definedName name="ES1_34">#REF!</definedName>
    <definedName name="ES1_35">#REF!</definedName>
    <definedName name="ES1_36">#REF!</definedName>
    <definedName name="ES1_37">#REF!</definedName>
    <definedName name="ES1_38">#REF!</definedName>
    <definedName name="ES1_39">#REF!</definedName>
    <definedName name="ES1_4">#REF!</definedName>
    <definedName name="ES1_40">#REF!</definedName>
    <definedName name="ES1_41">#REF!</definedName>
    <definedName name="ES1_42">#REF!</definedName>
    <definedName name="ES1_43">#REF!</definedName>
    <definedName name="ES1_5">#REF!</definedName>
    <definedName name="ES1_6">#REF!</definedName>
    <definedName name="ES1_7">#REF!</definedName>
    <definedName name="ES1_8">#REF!</definedName>
    <definedName name="ES1_9">#REF!</definedName>
    <definedName name="ES2_1">#REF!</definedName>
    <definedName name="ES2_10">#REF!</definedName>
    <definedName name="ES2_11">#REF!</definedName>
    <definedName name="ES2_12">#REF!</definedName>
    <definedName name="ES2_13">#REF!</definedName>
    <definedName name="ES2_14">#REF!</definedName>
    <definedName name="ES2_15">#REF!</definedName>
    <definedName name="ES2_16">#REF!</definedName>
    <definedName name="ES2_17">#REF!</definedName>
    <definedName name="ES2_18">#REF!</definedName>
    <definedName name="ES2_19">#REF!</definedName>
    <definedName name="ES2_2">#REF!</definedName>
    <definedName name="ES2_20">#REF!</definedName>
    <definedName name="ES2_21">#REF!</definedName>
    <definedName name="ES2_22">#REF!</definedName>
    <definedName name="ES2_23">#REF!</definedName>
    <definedName name="ES2_24">#REF!</definedName>
    <definedName name="ES2_25">#REF!</definedName>
    <definedName name="ES2_26">#REF!</definedName>
    <definedName name="ES2_27">#REF!</definedName>
    <definedName name="ES2_28">#REF!</definedName>
    <definedName name="ES2_29">#REF!</definedName>
    <definedName name="ES2_3">#REF!</definedName>
    <definedName name="ES2_30">#REF!</definedName>
    <definedName name="ES2_31">#REF!</definedName>
    <definedName name="ES2_32">#REF!</definedName>
    <definedName name="ES2_33">#REF!</definedName>
    <definedName name="ES2_34">#REF!</definedName>
    <definedName name="ES2_35">#REF!</definedName>
    <definedName name="ES2_36">#REF!</definedName>
    <definedName name="ES2_37">#REF!</definedName>
    <definedName name="ES2_38">#REF!</definedName>
    <definedName name="ES2_39">#REF!</definedName>
    <definedName name="ES2_4">#REF!</definedName>
    <definedName name="ES2_40">#REF!</definedName>
    <definedName name="ES2_41">#REF!</definedName>
    <definedName name="ES2_42">#REF!</definedName>
    <definedName name="ES2_43">#REF!</definedName>
    <definedName name="ES2_5">#REF!</definedName>
    <definedName name="ES2_6">#REF!</definedName>
    <definedName name="ES2_7">#REF!</definedName>
    <definedName name="ES2_8">#REF!</definedName>
    <definedName name="ES2_9">#REF!</definedName>
    <definedName name="ES3_1">#REF!</definedName>
    <definedName name="ES3_10">#REF!</definedName>
    <definedName name="ES3_11">#REF!</definedName>
    <definedName name="ES3_12">#REF!</definedName>
    <definedName name="ES3_13">#REF!</definedName>
    <definedName name="ES3_14">#REF!</definedName>
    <definedName name="ES3_15">#REF!</definedName>
    <definedName name="ES3_16">#REF!</definedName>
    <definedName name="ES3_17">#REF!</definedName>
    <definedName name="ES3_18">#REF!</definedName>
    <definedName name="ES3_19">#REF!</definedName>
    <definedName name="ES3_2">#REF!</definedName>
    <definedName name="ES3_20">#REF!</definedName>
    <definedName name="ES3_21">#REF!</definedName>
    <definedName name="ES3_22">#REF!</definedName>
    <definedName name="ES3_23">#REF!</definedName>
    <definedName name="ES3_24">#REF!</definedName>
    <definedName name="ES3_25">#REF!</definedName>
    <definedName name="ES3_26">#REF!</definedName>
    <definedName name="ES3_27">#REF!</definedName>
    <definedName name="ES3_28">#REF!</definedName>
    <definedName name="ES3_29">#REF!</definedName>
    <definedName name="ES3_3">#REF!</definedName>
    <definedName name="ES3_30">#REF!</definedName>
    <definedName name="ES3_31">#REF!</definedName>
    <definedName name="ES3_32">#REF!</definedName>
    <definedName name="ES3_33">#REF!</definedName>
    <definedName name="ES3_34">#REF!</definedName>
    <definedName name="ES3_35">#REF!</definedName>
    <definedName name="ES3_36">#REF!</definedName>
    <definedName name="ES3_37">#REF!</definedName>
    <definedName name="ES3_38">#REF!</definedName>
    <definedName name="ES3_39">#REF!</definedName>
    <definedName name="ES3_4">#REF!</definedName>
    <definedName name="ES3_40">#REF!</definedName>
    <definedName name="ES3_41">#REF!</definedName>
    <definedName name="ES3_42">#REF!</definedName>
    <definedName name="ES3_43">#REF!</definedName>
    <definedName name="ES3_5">#REF!</definedName>
    <definedName name="ES3_6">#REF!</definedName>
    <definedName name="ES3_7">#REF!</definedName>
    <definedName name="ES3_8">#REF!</definedName>
    <definedName name="ES3_9">#REF!</definedName>
    <definedName name="ES4_1">#REF!</definedName>
    <definedName name="ES4_10">#REF!</definedName>
    <definedName name="ES4_11">#REF!</definedName>
    <definedName name="ES4_12">#REF!</definedName>
    <definedName name="ES4_13">#REF!</definedName>
    <definedName name="ES4_14">#REF!</definedName>
    <definedName name="ES4_15">#REF!</definedName>
    <definedName name="ES4_16">#REF!</definedName>
    <definedName name="ES4_17">#REF!</definedName>
    <definedName name="ES4_18">#REF!</definedName>
    <definedName name="ES4_19">#REF!</definedName>
    <definedName name="ES4_2">#REF!</definedName>
    <definedName name="ES4_20">#REF!</definedName>
    <definedName name="ES4_21">#REF!</definedName>
    <definedName name="ES4_22">#REF!</definedName>
    <definedName name="ES4_23">#REF!</definedName>
    <definedName name="ES4_24">#REF!</definedName>
    <definedName name="ES4_25">#REF!</definedName>
    <definedName name="ES4_26">#REF!</definedName>
    <definedName name="ES4_27">#REF!</definedName>
    <definedName name="ES4_28">#REF!</definedName>
    <definedName name="ES4_29">#REF!</definedName>
    <definedName name="ES4_3">#REF!</definedName>
    <definedName name="ES4_30">#REF!</definedName>
    <definedName name="ES4_31">#REF!</definedName>
    <definedName name="ES4_32">#REF!</definedName>
    <definedName name="ES4_33">#REF!</definedName>
    <definedName name="ES4_34">#REF!</definedName>
    <definedName name="ES4_35">#REF!</definedName>
    <definedName name="ES4_36">#REF!</definedName>
    <definedName name="ES4_37">#REF!</definedName>
    <definedName name="ES4_38">#REF!</definedName>
    <definedName name="ES4_39">#REF!</definedName>
    <definedName name="ES4_4">#REF!</definedName>
    <definedName name="ES4_40">#REF!</definedName>
    <definedName name="ES4_41">#REF!</definedName>
    <definedName name="ES4_42">#REF!</definedName>
    <definedName name="ES4_43">#REF!</definedName>
    <definedName name="ES4_5">#REF!</definedName>
    <definedName name="ES4_6">#REF!</definedName>
    <definedName name="ES4_7">#REF!</definedName>
    <definedName name="ES4_8">#REF!</definedName>
    <definedName name="ES4_9">#REF!</definedName>
    <definedName name="ES5_1">#REF!</definedName>
    <definedName name="ES5_10">#REF!</definedName>
    <definedName name="ES5_11">#REF!</definedName>
    <definedName name="ES5_12">#REF!</definedName>
    <definedName name="ES5_13">#REF!</definedName>
    <definedName name="ES5_14">#REF!</definedName>
    <definedName name="ES5_15">#REF!</definedName>
    <definedName name="ES5_16">#REF!</definedName>
    <definedName name="ES5_17">#REF!</definedName>
    <definedName name="ES5_18">#REF!</definedName>
    <definedName name="ES5_19">#REF!</definedName>
    <definedName name="ES5_2">#REF!</definedName>
    <definedName name="ES5_20">#REF!</definedName>
    <definedName name="ES5_21">#REF!</definedName>
    <definedName name="ES5_22">#REF!</definedName>
    <definedName name="ES5_23">#REF!</definedName>
    <definedName name="ES5_24">#REF!</definedName>
    <definedName name="ES5_25">#REF!</definedName>
    <definedName name="ES5_26">#REF!</definedName>
    <definedName name="ES5_27">#REF!</definedName>
    <definedName name="ES5_28">#REF!</definedName>
    <definedName name="ES5_29">#REF!</definedName>
    <definedName name="ES5_3">#REF!</definedName>
    <definedName name="ES5_30">#REF!</definedName>
    <definedName name="ES5_31">#REF!</definedName>
    <definedName name="ES5_32">#REF!</definedName>
    <definedName name="ES5_33">#REF!</definedName>
    <definedName name="ES5_34">#REF!</definedName>
    <definedName name="ES5_35">#REF!</definedName>
    <definedName name="ES5_36">#REF!</definedName>
    <definedName name="ES5_37">#REF!</definedName>
    <definedName name="ES5_38">#REF!</definedName>
    <definedName name="ES5_39">#REF!</definedName>
    <definedName name="ES5_4">#REF!</definedName>
    <definedName name="ES5_40">#REF!</definedName>
    <definedName name="ES5_41">#REF!</definedName>
    <definedName name="ES5_42">#REF!</definedName>
    <definedName name="ES5_43">#REF!</definedName>
    <definedName name="ES5_5">#REF!</definedName>
    <definedName name="ES5_6">#REF!</definedName>
    <definedName name="ES5_7">#REF!</definedName>
    <definedName name="ES5_8">#REF!</definedName>
    <definedName name="ES5_9">#REF!</definedName>
    <definedName name="ES6_1">#REF!</definedName>
    <definedName name="ES6_10">#REF!</definedName>
    <definedName name="ES6_11">#REF!</definedName>
    <definedName name="ES6_12">#REF!</definedName>
    <definedName name="ES6_13">#REF!</definedName>
    <definedName name="ES6_14">#REF!</definedName>
    <definedName name="ES6_15">#REF!</definedName>
    <definedName name="ES6_16">#REF!</definedName>
    <definedName name="ES6_17">#REF!</definedName>
    <definedName name="ES6_18">#REF!</definedName>
    <definedName name="ES6_19">#REF!</definedName>
    <definedName name="ES6_2">#REF!</definedName>
    <definedName name="ES6_20">#REF!</definedName>
    <definedName name="ES6_21">#REF!</definedName>
    <definedName name="ES6_22">#REF!</definedName>
    <definedName name="ES6_23">#REF!</definedName>
    <definedName name="ES6_24">#REF!</definedName>
    <definedName name="ES6_25">#REF!</definedName>
    <definedName name="ES6_26">#REF!</definedName>
    <definedName name="ES6_27">#REF!</definedName>
    <definedName name="ES6_28">#REF!</definedName>
    <definedName name="ES6_29">#REF!</definedName>
    <definedName name="ES6_3">#REF!</definedName>
    <definedName name="ES6_30">#REF!</definedName>
    <definedName name="ES6_31">#REF!</definedName>
    <definedName name="ES6_32">#REF!</definedName>
    <definedName name="ES6_33">#REF!</definedName>
    <definedName name="ES6_34">#REF!</definedName>
    <definedName name="ES6_35">#REF!</definedName>
    <definedName name="ES6_36">#REF!</definedName>
    <definedName name="ES6_37">#REF!</definedName>
    <definedName name="ES6_38">#REF!</definedName>
    <definedName name="ES6_39">#REF!</definedName>
    <definedName name="ES6_4">#REF!</definedName>
    <definedName name="ES6_40">#REF!</definedName>
    <definedName name="ES6_41">#REF!</definedName>
    <definedName name="ES6_42">#REF!</definedName>
    <definedName name="ES6_43">#REF!</definedName>
    <definedName name="ES6_5">#REF!</definedName>
    <definedName name="ES6_6">#REF!</definedName>
    <definedName name="ES6_7">#REF!</definedName>
    <definedName name="ES6_8">#REF!</definedName>
    <definedName name="ES6_9">#REF!</definedName>
    <definedName name="ESA">#REF!</definedName>
    <definedName name="escalones">#REF!</definedName>
    <definedName name="ESE" localSheetId="1">#REF!</definedName>
    <definedName name="ESE">#REF!</definedName>
    <definedName name="ESMALTE">#REF!</definedName>
    <definedName name="ESP201.15">#REF!</definedName>
    <definedName name="ESP201.21">#REF!</definedName>
    <definedName name="ESP201.7">#REF!</definedName>
    <definedName name="ESP201.8">#REF!</definedName>
    <definedName name="ESP210.2.2">#REF!</definedName>
    <definedName name="ESP225P">#REF!</definedName>
    <definedName name="ESP330.1P">#REF!</definedName>
    <definedName name="ESP632.1P">#REF!</definedName>
    <definedName name="ESP632.4P">#REF!</definedName>
    <definedName name="ESPE">#REF!</definedName>
    <definedName name="ESPECIFICACION">#REF!</definedName>
    <definedName name="Especificación">#REF!</definedName>
    <definedName name="ESTA">#REF!</definedName>
    <definedName name="ESTACION">#REF!</definedName>
    <definedName name="Estados">#REF!</definedName>
    <definedName name="Este">#REF!</definedName>
    <definedName name="ESTERIL">#REF!</definedName>
    <definedName name="ESTRUCT06">#REF!</definedName>
    <definedName name="ESTRUCT07">#REF!</definedName>
    <definedName name="ESTRUCT08">#REF!</definedName>
    <definedName name="ESTRUCT09">#REF!</definedName>
    <definedName name="ESTRUCT10">#REF!</definedName>
    <definedName name="ESTRUCT11">#REF!</definedName>
    <definedName name="ESTRUCT12">#REF!</definedName>
    <definedName name="ESTRUCT13">#REF!</definedName>
    <definedName name="ESTRUCT14">#REF!</definedName>
    <definedName name="ESTRUCT15">#REF!</definedName>
    <definedName name="ESTRUCT16">#REF!</definedName>
    <definedName name="ESTRUCT17">#REF!</definedName>
    <definedName name="ESTRUCT18">#REF!</definedName>
    <definedName name="ESTRUCT19">#REF!</definedName>
    <definedName name="ESTRUCT20">#REF!</definedName>
    <definedName name="ESTRUCT21">#REF!</definedName>
    <definedName name="ESTRUCT22">#REF!</definedName>
    <definedName name="ESTRUCT24">#REF!</definedName>
    <definedName name="ESTRUCT25">#REF!</definedName>
    <definedName name="ESTRUCT28">#REF!</definedName>
    <definedName name="ESTRUCT29">#REF!</definedName>
    <definedName name="ESTRUCT31">#REF!</definedName>
    <definedName name="ESTRUCT33">#REF!</definedName>
    <definedName name="ESTRUCT34">#REF!</definedName>
    <definedName name="ESTRUCT43">#REF!</definedName>
    <definedName name="ESTRUCTURA" localSheetId="0">{#N/A,#N/A,TRUE,"INGENIERIA";#N/A,#N/A,TRUE,"COMPRAS";#N/A,#N/A,TRUE,"DIRECCION";#N/A,#N/A,TRUE,"RESUMEN"}</definedName>
    <definedName name="ESTRUCTURA">{#N/A,#N/A,TRUE,"INGENIERIA";#N/A,#N/A,TRUE,"COMPRAS";#N/A,#N/A,TRUE,"DIRECCION";#N/A,#N/A,TRUE,"RESUMEN"}</definedName>
    <definedName name="ETAP" localSheetId="0">#REF!</definedName>
    <definedName name="ETAP">#REF!</definedName>
    <definedName name="ETAPA_PACC" localSheetId="0">#REF!</definedName>
    <definedName name="ETAPA_PACC">#REF!</definedName>
    <definedName name="ETERNIT6" localSheetId="0">#REF!</definedName>
    <definedName name="ETERNIT6">#REF!</definedName>
    <definedName name="etertgg" localSheetId="0">{"via1",#N/A,TRUE,"general";"via2",#N/A,TRUE,"general";"via3",#N/A,TRUE,"general"}</definedName>
    <definedName name="etertgg">{"via1",#N/A,TRUE,"general";"via2",#N/A,TRUE,"general";"via3",#N/A,TRUE,"general"}</definedName>
    <definedName name="etertt" localSheetId="0">{#N/A,#N/A,TRUE,"1842CWN0"}</definedName>
    <definedName name="etertt">{#N/A,#N/A,TRUE,"1842CWN0"}</definedName>
    <definedName name="etewt" localSheetId="0">{"TAB1",#N/A,TRUE,"GENERAL";"TAB2",#N/A,TRUE,"GENERAL";"TAB3",#N/A,TRUE,"GENERAL";"TAB4",#N/A,TRUE,"GENERAL";"TAB5",#N/A,TRUE,"GENERAL"}</definedName>
    <definedName name="etewt">{"TAB1",#N/A,TRUE,"GENERAL";"TAB2",#N/A,TRUE,"GENERAL";"TAB3",#N/A,TRUE,"GENERAL";"TAB4",#N/A,TRUE,"GENERAL";"TAB5",#N/A,TRUE,"GENERAL"}</definedName>
    <definedName name="etu" localSheetId="0">{"via1",#N/A,TRUE,"general";"via2",#N/A,TRUE,"general";"via3",#N/A,TRUE,"general"}</definedName>
    <definedName name="etu">{"via1",#N/A,TRUE,"general";"via2",#N/A,TRUE,"general";"via3",#N/A,TRUE,"general"}</definedName>
    <definedName name="etueh" localSheetId="0">{"via1",#N/A,TRUE,"general";"via2",#N/A,TRUE,"general";"via3",#N/A,TRUE,"general"}</definedName>
    <definedName name="etueh">{"via1",#N/A,TRUE,"general";"via2",#N/A,TRUE,"general";"via3",#N/A,TRUE,"general"}</definedName>
    <definedName name="etyty" localSheetId="0">{"via1",#N/A,TRUE,"general";"via2",#N/A,TRUE,"general";"via3",#N/A,TRUE,"general"}</definedName>
    <definedName name="etyty">{"via1",#N/A,TRUE,"general";"via2",#N/A,TRUE,"general";"via3",#N/A,TRUE,"general"}</definedName>
    <definedName name="etyu" localSheetId="0">{"TAB1",#N/A,TRUE,"GENERAL";"TAB2",#N/A,TRUE,"GENERAL";"TAB3",#N/A,TRUE,"GENERAL";"TAB4",#N/A,TRUE,"GENERAL";"TAB5",#N/A,TRUE,"GENERAL"}</definedName>
    <definedName name="etyu">{"TAB1",#N/A,TRUE,"GENERAL";"TAB2",#N/A,TRUE,"GENERAL";"TAB3",#N/A,TRUE,"GENERAL";"TAB4",#N/A,TRUE,"GENERAL";"TAB5",#N/A,TRUE,"GENERAL"}</definedName>
    <definedName name="eu" localSheetId="0">{"via1",#N/A,TRUE,"general";"via2",#N/A,TRUE,"general";"via3",#N/A,TRUE,"general"}</definedName>
    <definedName name="eu">{"via1",#N/A,TRUE,"general";"via2",#N/A,TRUE,"general";"via3",#N/A,TRUE,"general"}</definedName>
    <definedName name="eut" localSheetId="0">{"via1",#N/A,TRUE,"general";"via2",#N/A,TRUE,"general";"via3",#N/A,TRUE,"general"}</definedName>
    <definedName name="eut">{"via1",#N/A,TRUE,"general";"via2",#N/A,TRUE,"general";"via3",#N/A,TRUE,"general"}</definedName>
    <definedName name="euyt" localSheetId="0">{"TAB1",#N/A,TRUE,"GENERAL";"TAB2",#N/A,TRUE,"GENERAL";"TAB3",#N/A,TRUE,"GENERAL";"TAB4",#N/A,TRUE,"GENERAL";"TAB5",#N/A,TRUE,"GENERAL"}</definedName>
    <definedName name="euyt">{"TAB1",#N/A,TRUE,"GENERAL";"TAB2",#N/A,TRUE,"GENERAL";"TAB3",#N/A,TRUE,"GENERAL";"TAB4",#N/A,TRUE,"GENERAL";"TAB5",#N/A,TRUE,"GENERAL"}</definedName>
    <definedName name="ev.Calculation">-4135</definedName>
    <definedName name="ev.Initialized">FALSE</definedName>
    <definedName name="Eval_Currency" localSheetId="0">#REF!</definedName>
    <definedName name="Eval_Currency">#REF!</definedName>
    <definedName name="EW">#REF!</definedName>
    <definedName name="ewegt" localSheetId="0">{"TAB1",#N/A,TRUE,"GENERAL";"TAB2",#N/A,TRUE,"GENERAL";"TAB3",#N/A,TRUE,"GENERAL";"TAB4",#N/A,TRUE,"GENERAL";"TAB5",#N/A,TRUE,"GENERAL"}</definedName>
    <definedName name="ewegt">{"TAB1",#N/A,TRUE,"GENERAL";"TAB2",#N/A,TRUE,"GENERAL";"TAB3",#N/A,TRUE,"GENERAL";"TAB4",#N/A,TRUE,"GENERAL";"TAB5",#N/A,TRUE,"GENERAL"}</definedName>
    <definedName name="ewfewfg" localSheetId="0">{"TAB1",#N/A,TRUE,"GENERAL";"TAB2",#N/A,TRUE,"GENERAL";"TAB3",#N/A,TRUE,"GENERAL";"TAB4",#N/A,TRUE,"GENERAL";"TAB5",#N/A,TRUE,"GENERAL"}</definedName>
    <definedName name="ewfewfg">{"TAB1",#N/A,TRUE,"GENERAL";"TAB2",#N/A,TRUE,"GENERAL";"TAB3",#N/A,TRUE,"GENERAL";"TAB4",#N/A,TRUE,"GENERAL";"TAB5",#N/A,TRUE,"GENERAL"}</definedName>
    <definedName name="ewre" localSheetId="0">{"TAB1",#N/A,TRUE,"GENERAL";"TAB2",#N/A,TRUE,"GENERAL";"TAB3",#N/A,TRUE,"GENERAL";"TAB4",#N/A,TRUE,"GENERAL";"TAB5",#N/A,TRUE,"GENERAL"}</definedName>
    <definedName name="ewre">{"TAB1",#N/A,TRUE,"GENERAL";"TAB2",#N/A,TRUE,"GENERAL";"TAB3",#N/A,TRUE,"GENERAL";"TAB4",#N/A,TRUE,"GENERAL";"TAB5",#N/A,TRUE,"GENERAL"}</definedName>
    <definedName name="ewrewf" localSheetId="0">{"TAB1",#N/A,TRUE,"GENERAL";"TAB2",#N/A,TRUE,"GENERAL";"TAB3",#N/A,TRUE,"GENERAL";"TAB4",#N/A,TRUE,"GENERAL";"TAB5",#N/A,TRUE,"GENERAL"}</definedName>
    <definedName name="ewrewf">{"TAB1",#N/A,TRUE,"GENERAL";"TAB2",#N/A,TRUE,"GENERAL";"TAB3",#N/A,TRUE,"GENERAL";"TAB4",#N/A,TRUE,"GENERAL";"TAB5",#N/A,TRUE,"GENERAL"}</definedName>
    <definedName name="ewrr" localSheetId="0">{"TAB1",#N/A,TRUE,"GENERAL";"TAB2",#N/A,TRUE,"GENERAL";"TAB3",#N/A,TRUE,"GENERAL";"TAB4",#N/A,TRUE,"GENERAL";"TAB5",#N/A,TRUE,"GENERAL"}</definedName>
    <definedName name="ewrr">{"TAB1",#N/A,TRUE,"GENERAL";"TAB2",#N/A,TRUE,"GENERAL";"TAB3",#N/A,TRUE,"GENERAL";"TAB4",#N/A,TRUE,"GENERAL";"TAB5",#N/A,TRUE,"GENERAL"}</definedName>
    <definedName name="ewrt" localSheetId="0">{"TAB1",#N/A,TRUE,"GENERAL";"TAB2",#N/A,TRUE,"GENERAL";"TAB3",#N/A,TRUE,"GENERAL";"TAB4",#N/A,TRUE,"GENERAL";"TAB5",#N/A,TRUE,"GENERAL"}</definedName>
    <definedName name="ewrt">{"TAB1",#N/A,TRUE,"GENERAL";"TAB2",#N/A,TRUE,"GENERAL";"TAB3",#N/A,TRUE,"GENERAL";"TAB4",#N/A,TRUE,"GENERAL";"TAB5",#N/A,TRUE,"GENERAL"}</definedName>
    <definedName name="ewrwer" localSheetId="0">{"TAB1",#N/A,TRUE,"GENERAL";"TAB2",#N/A,TRUE,"GENERAL";"TAB3",#N/A,TRUE,"GENERAL";"TAB4",#N/A,TRUE,"GENERAL";"TAB5",#N/A,TRUE,"GENERAL"}</definedName>
    <definedName name="ewrwer">{"TAB1",#N/A,TRUE,"GENERAL";"TAB2",#N/A,TRUE,"GENERAL";"TAB3",#N/A,TRUE,"GENERAL";"TAB4",#N/A,TRUE,"GENERAL";"TAB5",#N/A,TRUE,"GENERAL"}</definedName>
    <definedName name="EX" localSheetId="0">#REF!</definedName>
    <definedName name="EX">#REF!</definedName>
    <definedName name="EX_1" localSheetId="0">#REF!</definedName>
    <definedName name="EX_1">#REF!</definedName>
    <definedName name="EXC" localSheetId="0">#REF!</definedName>
    <definedName name="EXC">#REF!</definedName>
    <definedName name="EXCAV_1">#REF!</definedName>
    <definedName name="EXCAV_2">#REF!</definedName>
    <definedName name="exCEL">#REF!</definedName>
    <definedName name="Excel_BuiltIn_Print_Area_1_1">#REF!</definedName>
    <definedName name="Excel_BuiltIn_Print_Area_3">#REF!</definedName>
    <definedName name="Excel_BuiltIn_Print_Area_3_X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20">#REF!</definedName>
    <definedName name="Excel_BuiltIn_Print_Titles_23">#REF!</definedName>
    <definedName name="Excel_BuiltIn_Print_Titles_3" localSheetId="1">#REF!</definedName>
    <definedName name="Excel_BuiltIn_Print_Titles_3">#REF!</definedName>
    <definedName name="Excel_BuiltIn_Print_Titles_4">#REF!</definedName>
    <definedName name="Excel_BuiltIn_Print_Titles_6">#REF!</definedName>
    <definedName name="Excel_BuiltIn_Print_Titles_8">#REF!</definedName>
    <definedName name="Exchange_Rate">#REF!</definedName>
    <definedName name="exchangerate">#REF!</definedName>
    <definedName name="Executivepb">#REF!</definedName>
    <definedName name="ExistAge">#REF!</definedName>
    <definedName name="ExistFleet">#REF!</definedName>
    <definedName name="expl1">#REF!</definedName>
    <definedName name="ExRateAus">#REF!</definedName>
    <definedName name="ExRateCountry">#REF!</definedName>
    <definedName name="ExRates">#REF!</definedName>
    <definedName name="ExtensionCoordinador">#REF!</definedName>
    <definedName name="Extra_Pay" localSheetId="1">#REF!</definedName>
    <definedName name="Extra_Pay">#REF!</definedName>
    <definedName name="Extracción_IM" localSheetId="1">#REF!</definedName>
    <definedName name="Extracción_IM">#REF!</definedName>
    <definedName name="F._INGRESO">#REF!</definedName>
    <definedName name="F._RETIRO">#REF!</definedName>
    <definedName name="F.D.CV1_Moisture">#REF!</definedName>
    <definedName name="F.D.CV2_Al">#REF!</definedName>
    <definedName name="F.D.CV2_Co">#REF!</definedName>
    <definedName name="F.D.CV2_DryTonnes">#REF!</definedName>
    <definedName name="F.D.CV2_dtph">#REF!</definedName>
    <definedName name="F.D.CV2_Fe">#REF!</definedName>
    <definedName name="F.D.CV2_Mg">#REF!</definedName>
    <definedName name="F.D.CV2_Ni">#REF!</definedName>
    <definedName name="F.D.CV2_Si">#REF!</definedName>
    <definedName name="F.D.Mill_Availability">#REF!</definedName>
    <definedName name="F.D.Mill_Downtime">#REF!</definedName>
    <definedName name="F.D.Mill_DryTonnes">#REF!</definedName>
    <definedName name="F.D.Mill_DryTph">#REF!</definedName>
    <definedName name="F.D.Mill_PowerDraw">#REF!</definedName>
    <definedName name="F.D.Mill_PowerDrawPerTonne">#REF!</definedName>
    <definedName name="F.D.Mill_Uptime">#REF!</definedName>
    <definedName name="F.D.Mill_Utilization">#REF!</definedName>
    <definedName name="F.D.Mill_WetTonnes">#REF!</definedName>
    <definedName name="F.D.Mill_WetTph">#REF!</definedName>
    <definedName name="F.D.MillFeed_Al">#REF!</definedName>
    <definedName name="F.D.MillFeed_Co">#REF!</definedName>
    <definedName name="F.D.MillFeed_Fe">#REF!</definedName>
    <definedName name="F.D.MillFeed_Mg">#REF!</definedName>
    <definedName name="F.D.MillFeed_Ni">#REF!</definedName>
    <definedName name="F.D.MillFeed_Si">#REF!</definedName>
    <definedName name="F.D.MillH2O_Head">#REF!</definedName>
    <definedName name="F.D.MillH2O_Screen">#REF!</definedName>
    <definedName name="F.D.MillH2O_Total">#REF!</definedName>
    <definedName name="F.D.OreToStorage_Al">#REF!</definedName>
    <definedName name="F.D.OreToStorage_Co">#REF!</definedName>
    <definedName name="F.D.OreToStorage_DryTonnes">#REF!</definedName>
    <definedName name="F.D.OreToStorage_DryTph">#REF!</definedName>
    <definedName name="F.D.OreToStorage_Fe">#REF!</definedName>
    <definedName name="F.D.OreToStorage_Mg">#REF!</definedName>
    <definedName name="F.D.OreToStorage_Ni">#REF!</definedName>
    <definedName name="F.D.OreToStorage_PulpDensity">#REF!</definedName>
    <definedName name="F.D.OreToStorage_PulpYieldStress">#REF!</definedName>
    <definedName name="F.D.OreToStorage_Si">#REF!</definedName>
    <definedName name="F.D.OreToStorage_Tank1Level">#REF!</definedName>
    <definedName name="F.D.OreToStorage_Tank2Level">#REF!</definedName>
    <definedName name="F.D.OreToStorage_Tank3Level">#REF!</definedName>
    <definedName name="F.D.OreToStorage_Tank4Level">#REF!</definedName>
    <definedName name="F.D.OreToStorage_Volume">#REF!</definedName>
    <definedName name="F.D.OreToStorage_VolumePerHr">#REF!</definedName>
    <definedName name="F.L">#REF!</definedName>
    <definedName name="F.M.CV1_Moisture">#REF!</definedName>
    <definedName name="F.M.CV2_Al">#REF!</definedName>
    <definedName name="F.M.CV2_Co">#REF!</definedName>
    <definedName name="F.M.CV2_DryTonnes">#REF!</definedName>
    <definedName name="F.M.CV2_dtph">#REF!</definedName>
    <definedName name="F.M.CV2_Fe">#REF!</definedName>
    <definedName name="F.M.CV2_Mg">#REF!</definedName>
    <definedName name="F.M.CV2_Ni">#REF!</definedName>
    <definedName name="F.M.CV2_Si">#REF!</definedName>
    <definedName name="F.M.Mill_Availability">#REF!</definedName>
    <definedName name="F.M.Mill_Downtime">#REF!</definedName>
    <definedName name="F.M.Mill_DryTonnes">#REF!</definedName>
    <definedName name="F.M.Mill_DryTph">#REF!</definedName>
    <definedName name="F.M.Mill_PowerDraw">#REF!</definedName>
    <definedName name="F.M.Mill_PowerDrawPerTonne">#REF!</definedName>
    <definedName name="F.M.Mill_Uptime">#REF!</definedName>
    <definedName name="F.M.Mill_Utilization">#REF!</definedName>
    <definedName name="F.M.Mill_WetTonnes">#REF!</definedName>
    <definedName name="F.M.Mill_WetTph">#REF!</definedName>
    <definedName name="F.M.MillFeed_Al">#REF!</definedName>
    <definedName name="F.M.MillFeed_Co">#REF!</definedName>
    <definedName name="F.M.MillFeed_Fe">#REF!</definedName>
    <definedName name="F.M.MillFeed_Mg">#REF!</definedName>
    <definedName name="F.M.MillFeed_Ni">#REF!</definedName>
    <definedName name="F.M.MillFeed_Si">#REF!</definedName>
    <definedName name="F.M.MillH2O_Head">#REF!</definedName>
    <definedName name="F.M.MillH2O_Screen">#REF!</definedName>
    <definedName name="F.M.MillH2O_Total">#REF!</definedName>
    <definedName name="F.M.OreToStorage_Al">#REF!</definedName>
    <definedName name="F.M.OreToStorage_Co">#REF!</definedName>
    <definedName name="F.M.OreToStorage_DryTonnes">#REF!</definedName>
    <definedName name="F.M.OreToStorage_DryTph">#REF!</definedName>
    <definedName name="F.M.OreToStorage_Fe">#REF!</definedName>
    <definedName name="F.M.OreToStorage_Mg">#REF!</definedName>
    <definedName name="F.M.OreToStorage_Ni">#REF!</definedName>
    <definedName name="F.M.OreToStorage_PulpDensity">#REF!</definedName>
    <definedName name="F.M.OreToStorage_PulpYieldStress">#REF!</definedName>
    <definedName name="F.M.OreToStorage_Si">#REF!</definedName>
    <definedName name="F.M.OreToStorage_Volume">#REF!</definedName>
    <definedName name="F.M.OreToStorage_VolumePerHr">#REF!</definedName>
    <definedName name="F.Y.CV1_Moisture">#REF!</definedName>
    <definedName name="F.Y.CV2_Al">#REF!</definedName>
    <definedName name="F.Y.CV2_Co">#REF!</definedName>
    <definedName name="F.Y.CV2_DryTonnes">#REF!</definedName>
    <definedName name="F.Y.CV2_dtph">#REF!</definedName>
    <definedName name="F.Y.CV2_Fe">#REF!</definedName>
    <definedName name="F.Y.CV2_Mg">#REF!</definedName>
    <definedName name="F.Y.CV2_Ni">#REF!</definedName>
    <definedName name="F.Y.CV2_Si">#REF!</definedName>
    <definedName name="F.Y.Mill_Availability">#REF!</definedName>
    <definedName name="F.Y.Mill_Downtime">#REF!</definedName>
    <definedName name="F.Y.Mill_DryTonnes">#REF!</definedName>
    <definedName name="F.Y.Mill_DryTph">#REF!</definedName>
    <definedName name="F.Y.Mill_PowerDraw">#REF!</definedName>
    <definedName name="F.Y.Mill_PowerDrawPerTonne">#REF!</definedName>
    <definedName name="F.Y.Mill_Uptime">#REF!</definedName>
    <definedName name="F.Y.Mill_Utilization">#REF!</definedName>
    <definedName name="F.Y.Mill_WetTonnes">#REF!</definedName>
    <definedName name="F.Y.Mill_WetTph">#REF!</definedName>
    <definedName name="F.Y.MillFeed_Al">#REF!</definedName>
    <definedName name="F.Y.MillFeed_Co">#REF!</definedName>
    <definedName name="F.Y.MillFeed_Fe">#REF!</definedName>
    <definedName name="F.Y.MillFeed_Mg">#REF!</definedName>
    <definedName name="F.Y.MillFeed_Ni">#REF!</definedName>
    <definedName name="F.Y.MillFeed_Si">#REF!</definedName>
    <definedName name="F.Y.MillH2O_Head">#REF!</definedName>
    <definedName name="F.Y.MillH2O_Screen">#REF!</definedName>
    <definedName name="F.Y.MillH2O_Total">#REF!</definedName>
    <definedName name="F.Y.OreToStorage_Al">#REF!</definedName>
    <definedName name="F.Y.OreToStorage_Co">#REF!</definedName>
    <definedName name="F.Y.OreToStorage_DryTonnes">#REF!</definedName>
    <definedName name="F.Y.OreToStorage_DryTph">#REF!</definedName>
    <definedName name="F.Y.OreToStorage_Fe">#REF!</definedName>
    <definedName name="F.Y.OreToStorage_Mg">#REF!</definedName>
    <definedName name="F.Y.OreToStorage_Ni">#REF!</definedName>
    <definedName name="F.Y.OreToStorage_PulpDensity">#REF!</definedName>
    <definedName name="F.Y.OreToStorage_PulpYieldStress">#REF!</definedName>
    <definedName name="F.Y.OreToStorage_Si">#REF!</definedName>
    <definedName name="F.Y.OreToStorage_Volume">#REF!</definedName>
    <definedName name="F.Y.OreToStorage_VolumePerHr">#REF!</definedName>
    <definedName name="fa">#REF!</definedName>
    <definedName name="FABI" localSheetId="0">Scheduled_Payment+Extra_Payment</definedName>
    <definedName name="FABI">Scheduled_Payment+Extra_Payment</definedName>
    <definedName name="FABIAN" localSheetId="0">#REF!</definedName>
    <definedName name="FABIAN">#REF!</definedName>
    <definedName name="FAC" localSheetId="0">#REF!</definedName>
    <definedName name="FAC">#REF!</definedName>
    <definedName name="Facilidades" localSheetId="0">#REF!</definedName>
    <definedName name="Facilidades">#REF!</definedName>
    <definedName name="FACTOR" localSheetId="1">#REF!</definedName>
    <definedName name="factor">#REF!</definedName>
    <definedName name="Factpb">#REF!</definedName>
    <definedName name="Factpb2">#REF!</definedName>
    <definedName name="FALTANTES1">#REF!</definedName>
    <definedName name="FaseProyecto">#REF!</definedName>
    <definedName name="fb">#REF!</definedName>
    <definedName name="fcc">#REF!</definedName>
    <definedName name="fcv">#REF!</definedName>
    <definedName name="fd" localSheetId="1">#REF!</definedName>
    <definedName name="fd" localSheetId="2">#REF!</definedName>
    <definedName name="fd" localSheetId="4">#REF!</definedName>
    <definedName name="fd" localSheetId="3">#REF!</definedName>
    <definedName name="fd">#REF!</definedName>
    <definedName name="fda" localSheetId="1">#REF!</definedName>
    <definedName name="fda" localSheetId="2">#REF!</definedName>
    <definedName name="fda" localSheetId="4">#REF!</definedName>
    <definedName name="fda" localSheetId="3">#REF!</definedName>
    <definedName name="fda">#REF!</definedName>
    <definedName name="fdbjp" localSheetId="0">{"TAB1",#N/A,TRUE,"GENERAL";"TAB2",#N/A,TRUE,"GENERAL";"TAB3",#N/A,TRUE,"GENERAL";"TAB4",#N/A,TRUE,"GENERAL";"TAB5",#N/A,TRUE,"GENERAL"}</definedName>
    <definedName name="fdbjp">{"TAB1",#N/A,TRUE,"GENERAL";"TAB2",#N/A,TRUE,"GENERAL";"TAB3",#N/A,TRUE,"GENERAL";"TAB4",#N/A,TRUE,"GENERAL";"TAB5",#N/A,TRUE,"GENERAL"}</definedName>
    <definedName name="fdf" localSheetId="1">#REF!</definedName>
    <definedName name="fdf" localSheetId="2">#REF!</definedName>
    <definedName name="fdf" localSheetId="4">#REF!</definedName>
    <definedName name="fdf" localSheetId="3">#REF!</definedName>
    <definedName name="fdf">#REF!</definedName>
    <definedName name="fdg" localSheetId="0">{"via1",#N/A,TRUE,"general";"via2",#N/A,TRUE,"general";"via3",#N/A,TRUE,"general"}</definedName>
    <definedName name="fdg">{"via1",#N/A,TRUE,"general";"via2",#N/A,TRUE,"general";"via3",#N/A,TRUE,"general"}</definedName>
    <definedName name="FDGD" localSheetId="0">{"TAB1",#N/A,TRUE,"GENERAL";"TAB2",#N/A,TRUE,"GENERAL";"TAB3",#N/A,TRUE,"GENERAL";"TAB4",#N/A,TRUE,"GENERAL";"TAB5",#N/A,TRUE,"GENERAL"}</definedName>
    <definedName name="FDGD">{"TAB1",#N/A,TRUE,"GENERAL";"TAB2",#N/A,TRUE,"GENERAL";"TAB3",#N/A,TRUE,"GENERAL";"TAB4",#N/A,TRUE,"GENERAL";"TAB5",#N/A,TRUE,"GENERAL"}</definedName>
    <definedName name="FDGFDBBP" localSheetId="0">{"TAB1",#N/A,TRUE,"GENERAL";"TAB2",#N/A,TRUE,"GENERAL";"TAB3",#N/A,TRUE,"GENERAL";"TAB4",#N/A,TRUE,"GENERAL";"TAB5",#N/A,TRUE,"GENERAL"}</definedName>
    <definedName name="FDGFDBBP">{"TAB1",#N/A,TRUE,"GENERAL";"TAB2",#N/A,TRUE,"GENERAL";"TAB3",#N/A,TRUE,"GENERAL";"TAB4",#N/A,TRUE,"GENERAL";"TAB5",#N/A,TRUE,"GENERAL"}</definedName>
    <definedName name="fdh" localSheetId="0">{"TAB1",#N/A,TRUE,"GENERAL";"TAB2",#N/A,TRUE,"GENERAL";"TAB3",#N/A,TRUE,"GENERAL";"TAB4",#N/A,TRUE,"GENERAL";"TAB5",#N/A,TRUE,"GENERAL"}</definedName>
    <definedName name="fdh">{"TAB1",#N/A,TRUE,"GENERAL";"TAB2",#N/A,TRUE,"GENERAL";"TAB3",#N/A,TRUE,"GENERAL";"TAB4",#N/A,TRUE,"GENERAL";"TAB5",#N/A,TRUE,"GENERAL"}</definedName>
    <definedName name="fdsf" localSheetId="0">{"TAB1",#N/A,TRUE,"GENERAL";"TAB2",#N/A,TRUE,"GENERAL";"TAB3",#N/A,TRUE,"GENERAL";"TAB4",#N/A,TRUE,"GENERAL";"TAB5",#N/A,TRUE,"GENERAL"}</definedName>
    <definedName name="fdsf">{"TAB1",#N/A,TRUE,"GENERAL";"TAB2",#N/A,TRUE,"GENERAL";"TAB3",#N/A,TRUE,"GENERAL";"TAB4",#N/A,TRUE,"GENERAL";"TAB5",#N/A,TRUE,"GENERAL"}</definedName>
    <definedName name="fdsfds" localSheetId="0">{"TAB1",#N/A,TRUE,"GENERAL";"TAB2",#N/A,TRUE,"GENERAL";"TAB3",#N/A,TRUE,"GENERAL";"TAB4",#N/A,TRUE,"GENERAL";"TAB5",#N/A,TRUE,"GENERAL"}</definedName>
    <definedName name="fdsfds">{"TAB1",#N/A,TRUE,"GENERAL";"TAB2",#N/A,TRUE,"GENERAL";"TAB3",#N/A,TRUE,"GENERAL";"TAB4",#N/A,TRUE,"GENERAL";"TAB5",#N/A,TRUE,"GENERAL"}</definedName>
    <definedName name="fdsfdsf" localSheetId="0">{"via1",#N/A,TRUE,"general";"via2",#N/A,TRUE,"general";"via3",#N/A,TRUE,"general"}</definedName>
    <definedName name="fdsfdsf">{"via1",#N/A,TRUE,"general";"via2",#N/A,TRUE,"general";"via3",#N/A,TRUE,"general"}</definedName>
    <definedName name="fdsgfds" localSheetId="0">{"via1",#N/A,TRUE,"general";"via2",#N/A,TRUE,"general";"via3",#N/A,TRUE,"general"}</definedName>
    <definedName name="fdsgfds">{"via1",#N/A,TRUE,"general";"via2",#N/A,TRUE,"general";"via3",#N/A,TRUE,"general"}</definedName>
    <definedName name="fdsgsdfu" localSheetId="0">{"TAB1",#N/A,TRUE,"GENERAL";"TAB2",#N/A,TRUE,"GENERAL";"TAB3",#N/A,TRUE,"GENERAL";"TAB4",#N/A,TRUE,"GENERAL";"TAB5",#N/A,TRUE,"GENERAL"}</definedName>
    <definedName name="fdsgsdfu">{"TAB1",#N/A,TRUE,"GENERAL";"TAB2",#N/A,TRUE,"GENERAL";"TAB3",#N/A,TRUE,"GENERAL";"TAB4",#N/A,TRUE,"GENERAL";"TAB5",#N/A,TRUE,"GENERAL"}</definedName>
    <definedName name="FDSIO" localSheetId="0">{"TAB1",#N/A,TRUE,"GENERAL";"TAB2",#N/A,TRUE,"GENERAL";"TAB3",#N/A,TRUE,"GENERAL";"TAB4",#N/A,TRUE,"GENERAL";"TAB5",#N/A,TRUE,"GENERAL"}</definedName>
    <definedName name="FDSIO">{"TAB1",#N/A,TRUE,"GENERAL";"TAB2",#N/A,TRUE,"GENERAL";"TAB3",#N/A,TRUE,"GENERAL";"TAB4",#N/A,TRUE,"GENERAL";"TAB5",#N/A,TRUE,"GENERAL"}</definedName>
    <definedName name="fdwssf" localSheetId="0">#REF!</definedName>
    <definedName name="fdwssf">#REF!</definedName>
    <definedName name="FECHA" localSheetId="1">#REF!</definedName>
    <definedName name="FECHA" localSheetId="2">#REF!</definedName>
    <definedName name="FECHA" localSheetId="4">#REF!</definedName>
    <definedName name="FECHA" localSheetId="3">#REF!</definedName>
    <definedName name="FECHA">#REF!</definedName>
    <definedName name="Fechas" localSheetId="0">#REF!</definedName>
    <definedName name="Fechas">#REF!</definedName>
    <definedName name="FechaTerminacion">#REF!</definedName>
    <definedName name="ferfer" localSheetId="0">{"via1",#N/A,TRUE,"general";"via2",#N/A,TRUE,"general";"via3",#N/A,TRUE,"general"}</definedName>
    <definedName name="ferfer">{"via1",#N/A,TRUE,"general";"via2",#N/A,TRUE,"general";"via3",#N/A,TRUE,"general"}</definedName>
    <definedName name="Fexx" localSheetId="0">#REF!</definedName>
    <definedName name="Fexx">#REF!</definedName>
    <definedName name="FF" localSheetId="1">#REF!</definedName>
    <definedName name="FF" localSheetId="2">#REF!</definedName>
    <definedName name="FF" localSheetId="4">#REF!</definedName>
    <definedName name="FF" localSheetId="3">#REF!</definedName>
    <definedName name="FF">#REF!</definedName>
    <definedName name="fff" localSheetId="0">{"via1",#N/A,TRUE,"general";"via2",#N/A,TRUE,"general";"via3",#N/A,TRUE,"general"}</definedName>
    <definedName name="fff">{"via1",#N/A,TRUE,"general";"via2",#N/A,TRUE,"general";"via3",#N/A,TRUE,"general"}</definedName>
    <definedName name="ffff" localSheetId="0">#REF!</definedName>
    <definedName name="ffff">#REF!</definedName>
    <definedName name="ffffd" localSheetId="0">{"via1",#N/A,TRUE,"general";"via2",#N/A,TRUE,"general";"via3",#N/A,TRUE,"general"}</definedName>
    <definedName name="ffffd">{"via1",#N/A,TRUE,"general";"via2",#N/A,TRUE,"general";"via3",#N/A,TRUE,"general"}</definedName>
    <definedName name="fffffdfdfddf" localSheetId="0">#REF!</definedName>
    <definedName name="fffffdfdfddf">#REF!</definedName>
    <definedName name="ffffffffffffffff" localSheetId="0">#REF!</definedName>
    <definedName name="ffffffffffffffff">#REF!</definedName>
    <definedName name="fffffft" localSheetId="0">{"TAB1",#N/A,TRUE,"GENERAL";"TAB2",#N/A,TRUE,"GENERAL";"TAB3",#N/A,TRUE,"GENERAL";"TAB4",#N/A,TRUE,"GENERAL";"TAB5",#N/A,TRUE,"GENERAL"}</definedName>
    <definedName name="fffffft">{"TAB1",#N/A,TRUE,"GENERAL";"TAB2",#N/A,TRUE,"GENERAL";"TAB3",#N/A,TRUE,"GENERAL";"TAB4",#N/A,TRUE,"GENERAL";"TAB5",#N/A,TRUE,"GENERAL"}</definedName>
    <definedName name="fffffik" localSheetId="0">{"TAB1",#N/A,TRUE,"GENERAL";"TAB2",#N/A,TRUE,"GENERAL";"TAB3",#N/A,TRUE,"GENERAL";"TAB4",#N/A,TRUE,"GENERAL";"TAB5",#N/A,TRUE,"GENERAL"}</definedName>
    <definedName name="fffffik">{"TAB1",#N/A,TRUE,"GENERAL";"TAB2",#N/A,TRUE,"GENERAL";"TAB3",#N/A,TRUE,"GENERAL";"TAB4",#N/A,TRUE,"GENERAL";"TAB5",#N/A,TRUE,"GENERAL"}</definedName>
    <definedName name="fffffj" localSheetId="0">{"TAB1",#N/A,TRUE,"GENERAL";"TAB2",#N/A,TRUE,"GENERAL";"TAB3",#N/A,TRUE,"GENERAL";"TAB4",#N/A,TRUE,"GENERAL";"TAB5",#N/A,TRUE,"GENERAL"}</definedName>
    <definedName name="fffffj">{"TAB1",#N/A,TRUE,"GENERAL";"TAB2",#N/A,TRUE,"GENERAL";"TAB3",#N/A,TRUE,"GENERAL";"TAB4",#N/A,TRUE,"GENERAL";"TAB5",#N/A,TRUE,"GENERAL"}</definedName>
    <definedName name="ffffrd" localSheetId="0">{"via1",#N/A,TRUE,"general";"via2",#N/A,TRUE,"general";"via3",#N/A,TRUE,"general"}</definedName>
    <definedName name="ffffrd">{"via1",#N/A,TRUE,"general";"via2",#N/A,TRUE,"general";"via3",#N/A,TRUE,"general"}</definedName>
    <definedName name="ffffy" localSheetId="0">{"TAB1",#N/A,TRUE,"GENERAL";"TAB2",#N/A,TRUE,"GENERAL";"TAB3",#N/A,TRUE,"GENERAL";"TAB4",#N/A,TRUE,"GENERAL";"TAB5",#N/A,TRUE,"GENERAL"}</definedName>
    <definedName name="ffffy">{"TAB1",#N/A,TRUE,"GENERAL";"TAB2",#N/A,TRUE,"GENERAL";"TAB3",#N/A,TRUE,"GENERAL";"TAB4",#N/A,TRUE,"GENERAL";"TAB5",#N/A,TRUE,"GENERAL"}</definedName>
    <definedName name="fffrfr" localSheetId="0">{"TAB1",#N/A,TRUE,"GENERAL";"TAB2",#N/A,TRUE,"GENERAL";"TAB3",#N/A,TRUE,"GENERAL";"TAB4",#N/A,TRUE,"GENERAL";"TAB5",#N/A,TRUE,"GENERAL"}</definedName>
    <definedName name="fffrfr">{"TAB1",#N/A,TRUE,"GENERAL";"TAB2",#N/A,TRUE,"GENERAL";"TAB3",#N/A,TRUE,"GENERAL";"TAB4",#N/A,TRUE,"GENERAL";"TAB5",#N/A,TRUE,"GENERAL"}</definedName>
    <definedName name="fffs" localSheetId="0">{"TAB1",#N/A,TRUE,"GENERAL";"TAB2",#N/A,TRUE,"GENERAL";"TAB3",#N/A,TRUE,"GENERAL";"TAB4",#N/A,TRUE,"GENERAL";"TAB5",#N/A,TRUE,"GENERAL"}</definedName>
    <definedName name="fffs">{"TAB1",#N/A,TRUE,"GENERAL";"TAB2",#N/A,TRUE,"GENERAL";"TAB3",#N/A,TRUE,"GENERAL";"TAB4",#N/A,TRUE,"GENERAL";"TAB5",#N/A,TRUE,"GENERAL"}</definedName>
    <definedName name="fg" localSheetId="1">#REF!</definedName>
    <definedName name="fg" localSheetId="2">#REF!</definedName>
    <definedName name="fg" localSheetId="4">#REF!</definedName>
    <definedName name="fg" localSheetId="3">#REF!</definedName>
    <definedName name="fg">#REF!</definedName>
    <definedName name="fgdfg" localSheetId="0">{"TAB1",#N/A,TRUE,"GENERAL";"TAB2",#N/A,TRUE,"GENERAL";"TAB3",#N/A,TRUE,"GENERAL";"TAB4",#N/A,TRUE,"GENERAL";"TAB5",#N/A,TRUE,"GENERAL"}</definedName>
    <definedName name="fgdfg">{"TAB1",#N/A,TRUE,"GENERAL";"TAB2",#N/A,TRUE,"GENERAL";"TAB3",#N/A,TRUE,"GENERAL";"TAB4",#N/A,TRUE,"GENERAL";"TAB5",#N/A,TRUE,"GENERAL"}</definedName>
    <definedName name="fgdfsgr" localSheetId="0">{"via1",#N/A,TRUE,"general";"via2",#N/A,TRUE,"general";"via3",#N/A,TRUE,"general"}</definedName>
    <definedName name="fgdfsgr">{"via1",#N/A,TRUE,"general";"via2",#N/A,TRUE,"general";"via3",#N/A,TRUE,"general"}</definedName>
    <definedName name="fgdsfg" localSheetId="0">{"TAB1",#N/A,TRUE,"GENERAL";"TAB2",#N/A,TRUE,"GENERAL";"TAB3",#N/A,TRUE,"GENERAL";"TAB4",#N/A,TRUE,"GENERAL";"TAB5",#N/A,TRUE,"GENERAL"}</definedName>
    <definedName name="fgdsfg">{"TAB1",#N/A,TRUE,"GENERAL";"TAB2",#N/A,TRUE,"GENERAL";"TAB3",#N/A,TRUE,"GENERAL";"TAB4",#N/A,TRUE,"GENERAL";"TAB5",#N/A,TRUE,"GENERAL"}</definedName>
    <definedName name="FGFDH" localSheetId="0">{"via1",#N/A,TRUE,"general";"via2",#N/A,TRUE,"general";"via3",#N/A,TRUE,"general"}</definedName>
    <definedName name="FGFDH">{"via1",#N/A,TRUE,"general";"via2",#N/A,TRUE,"general";"via3",#N/A,TRUE,"general"}</definedName>
    <definedName name="fgghhj" localSheetId="0">{"via1",#N/A,TRUE,"general";"via2",#N/A,TRUE,"general";"via3",#N/A,TRUE,"general"}</definedName>
    <definedName name="fgghhj">{"via1",#N/A,TRUE,"general";"via2",#N/A,TRUE,"general";"via3",#N/A,TRUE,"general"}</definedName>
    <definedName name="FGHFBC" localSheetId="0">{"via1",#N/A,TRUE,"general";"via2",#N/A,TRUE,"general";"via3",#N/A,TRUE,"general"}</definedName>
    <definedName name="FGHFBC">{"via1",#N/A,TRUE,"general";"via2",#N/A,TRUE,"general";"via3",#N/A,TRUE,"general"}</definedName>
    <definedName name="fghfg" localSheetId="0">{"TAB1",#N/A,TRUE,"GENERAL";"TAB2",#N/A,TRUE,"GENERAL";"TAB3",#N/A,TRUE,"GENERAL";"TAB4",#N/A,TRUE,"GENERAL";"TAB5",#N/A,TRUE,"GENERAL"}</definedName>
    <definedName name="fghfg">{"TAB1",#N/A,TRUE,"GENERAL";"TAB2",#N/A,TRUE,"GENERAL";"TAB3",#N/A,TRUE,"GENERAL";"TAB4",#N/A,TRUE,"GENERAL";"TAB5",#N/A,TRUE,"GENERAL"}</definedName>
    <definedName name="fghfgh" localSheetId="0">{"via1",#N/A,TRUE,"general";"via2",#N/A,TRUE,"general";"via3",#N/A,TRUE,"general"}</definedName>
    <definedName name="fghfgh">{"via1",#N/A,TRUE,"general";"via2",#N/A,TRUE,"general";"via3",#N/A,TRUE,"general"}</definedName>
    <definedName name="FGHFW" localSheetId="0">{"via1",#N/A,TRUE,"general";"via2",#N/A,TRUE,"general";"via3",#N/A,TRUE,"general"}</definedName>
    <definedName name="FGHFW">{"via1",#N/A,TRUE,"general";"via2",#N/A,TRUE,"general";"via3",#N/A,TRUE,"general"}</definedName>
    <definedName name="fghhh" localSheetId="0">{"TAB1",#N/A,TRUE,"GENERAL";"TAB2",#N/A,TRUE,"GENERAL";"TAB3",#N/A,TRUE,"GENERAL";"TAB4",#N/A,TRUE,"GENERAL";"TAB5",#N/A,TRUE,"GENERAL"}</definedName>
    <definedName name="fghhh">{"TAB1",#N/A,TRUE,"GENERAL";"TAB2",#N/A,TRUE,"GENERAL";"TAB3",#N/A,TRUE,"GENERAL";"TAB4",#N/A,TRUE,"GENERAL";"TAB5",#N/A,TRUE,"GENERAL"}</definedName>
    <definedName name="fghsfgh" localSheetId="0">{"via1",#N/A,TRUE,"general";"via2",#N/A,TRUE,"general";"via3",#N/A,TRUE,"general"}</definedName>
    <definedName name="fghsfgh">{"via1",#N/A,TRUE,"general";"via2",#N/A,TRUE,"general";"via3",#N/A,TRUE,"general"}</definedName>
    <definedName name="fght" localSheetId="0">{"TAB1",#N/A,TRUE,"GENERAL";"TAB2",#N/A,TRUE,"GENERAL";"TAB3",#N/A,TRUE,"GENERAL";"TAB4",#N/A,TRUE,"GENERAL";"TAB5",#N/A,TRUE,"GENERAL"}</definedName>
    <definedName name="fght">{"TAB1",#N/A,TRUE,"GENERAL";"TAB2",#N/A,TRUE,"GENERAL";"TAB3",#N/A,TRUE,"GENERAL";"TAB4",#N/A,TRUE,"GENERAL";"TAB5",#N/A,TRUE,"GENERAL"}</definedName>
    <definedName name="fgjgryi" localSheetId="0">{"TAB1",#N/A,TRUE,"GENERAL";"TAB2",#N/A,TRUE,"GENERAL";"TAB3",#N/A,TRUE,"GENERAL";"TAB4",#N/A,TRUE,"GENERAL";"TAB5",#N/A,TRUE,"GENERAL"}</definedName>
    <definedName name="fgjgryi">{"TAB1",#N/A,TRUE,"GENERAL";"TAB2",#N/A,TRUE,"GENERAL";"TAB3",#N/A,TRUE,"GENERAL";"TAB4",#N/A,TRUE,"GENERAL";"TAB5",#N/A,TRUE,"GENERAL"}</definedName>
    <definedName name="FGV" localSheetId="0">#REF!</definedName>
    <definedName name="FGV">#REF!</definedName>
    <definedName name="fhfg" localSheetId="0">{"TAB1",#N/A,TRUE,"GENERAL";"TAB2",#N/A,TRUE,"GENERAL";"TAB3",#N/A,TRUE,"GENERAL";"TAB4",#N/A,TRUE,"GENERAL";"TAB5",#N/A,TRUE,"GENERAL"}</definedName>
    <definedName name="fhfg">{"TAB1",#N/A,TRUE,"GENERAL";"TAB2",#N/A,TRUE,"GENERAL";"TAB3",#N/A,TRUE,"GENERAL";"TAB4",#N/A,TRUE,"GENERAL";"TAB5",#N/A,TRUE,"GENERAL"}</definedName>
    <definedName name="fhfgh" localSheetId="0">{"via1",#N/A,TRUE,"general";"via2",#N/A,TRUE,"general";"via3",#N/A,TRUE,"general"}</definedName>
    <definedName name="fhfgh">{"via1",#N/A,TRUE,"general";"via2",#N/A,TRUE,"general";"via3",#N/A,TRUE,"general"}</definedName>
    <definedName name="fhg" localSheetId="0">{#N/A,#N/A,TRUE,"1842CWN0"}</definedName>
    <definedName name="fhg">{#N/A,#N/A,TRUE,"1842CWN0"}</definedName>
    <definedName name="fhgh" localSheetId="0">{"via1",#N/A,TRUE,"general";"via2",#N/A,TRUE,"general";"via3",#N/A,TRUE,"general"}</definedName>
    <definedName name="fhgh">{"via1",#N/A,TRUE,"general";"via2",#N/A,TRUE,"general";"via3",#N/A,TRUE,"general"}</definedName>
    <definedName name="fhpltyunh" localSheetId="0">{"via1",#N/A,TRUE,"general";"via2",#N/A,TRUE,"general";"via3",#N/A,TRUE,"general"}</definedName>
    <definedName name="fhpltyunh">{"via1",#N/A,TRUE,"general";"via2",#N/A,TRUE,"general";"via3",#N/A,TRUE,"general"}</definedName>
    <definedName name="fi" localSheetId="0">#REF!</definedName>
    <definedName name="fi">#REF!</definedName>
    <definedName name="FIBER" localSheetId="0">#REF!</definedName>
    <definedName name="FIBER">#REF!</definedName>
    <definedName name="Fil_Fechas" localSheetId="0">#REF!</definedName>
    <definedName name="Fil_Fechas">#REF!</definedName>
    <definedName name="fill1">#REF!</definedName>
    <definedName name="FILTROS">#REF!</definedName>
    <definedName name="Finaliza">#REF!</definedName>
    <definedName name="FINANCIACION" localSheetId="0">[0]!ERR</definedName>
    <definedName name="FINANCIACION">[0]!ERR</definedName>
    <definedName name="Financialpb" localSheetId="0">#REF!</definedName>
    <definedName name="Financialpb">#REF!</definedName>
    <definedName name="Financialpb2" localSheetId="0">#REF!</definedName>
    <definedName name="Financialpb2">#REF!</definedName>
    <definedName name="FixEquip_hrs" localSheetId="0">#REF!</definedName>
    <definedName name="FixEquip_hrs">#REF!</definedName>
    <definedName name="fk">#REF!</definedName>
    <definedName name="Fleet">#REF!</definedName>
    <definedName name="FleetC">#REF!</definedName>
    <definedName name="fleetRecNo">#REF!</definedName>
    <definedName name="FleetS">#REF!</definedName>
    <definedName name="FleetW">#REF!</definedName>
    <definedName name="flq">#REF!</definedName>
    <definedName name="FOB_POINT">#REF!</definedName>
    <definedName name="forapproval">#REF!</definedName>
    <definedName name="form_calcmod">#REF!,#REF!,#REF!,#REF!,#REF!,#REF!</definedName>
    <definedName name="form_cons">#REF!,#REF!,#REF!,#REF!,#REF!</definedName>
    <definedName name="form_desglose">#REF!,#REF!</definedName>
    <definedName name="form_equi">#REF!,#REF!,#REF!,#REF!,#REF!,#REF!,#REF!,#REF!,#REF!,#REF!,#REF!,#REF!,#REF!,#REF!,#REF!</definedName>
    <definedName name="form_indir">#REF!,#REF!,#REF!,#REF!,#REF!,#REF!,#REF!,#REF!,#REF!,#REF!,#REF!,#REF!,#REF!,#REF!,#REF!,#REF!,#REF!</definedName>
    <definedName name="form_otrosmod">#REF!,#REF!,#REF!,#REF!,#REF!,#REF!,#REF!,#REF!</definedName>
    <definedName name="form_resumen">#REF!,#REF!,#REF!,#REF!,#REF!,#REF!,#REF!,#REF!,#REF!,#REF!,#REF!</definedName>
    <definedName name="form_subcon">#REF!,#REF!</definedName>
    <definedName name="form_superv">#REF!,#REF!,#REF!</definedName>
    <definedName name="formadepago" localSheetId="0">#REF!</definedName>
    <definedName name="formadepago">#REF!</definedName>
    <definedName name="FORMALETAM2" localSheetId="0">#REF!</definedName>
    <definedName name="FORMALETAM2">#REF!</definedName>
    <definedName name="Formaletas" localSheetId="0">#REF!</definedName>
    <definedName name="Formaletas">#REF!</definedName>
    <definedName name="formularioCantidades" localSheetId="1">#REF!</definedName>
    <definedName name="formularioCantidades">#REF!</definedName>
    <definedName name="frbgsd" localSheetId="0">{"TAB1",#N/A,TRUE,"GENERAL";"TAB2",#N/A,TRUE,"GENERAL";"TAB3",#N/A,TRUE,"GENERAL";"TAB4",#N/A,TRUE,"GENERAL";"TAB5",#N/A,TRUE,"GENERAL"}</definedName>
    <definedName name="frbgsd">{"TAB1",#N/A,TRUE,"GENERAL";"TAB2",#N/A,TRUE,"GENERAL";"TAB3",#N/A,TRUE,"GENERAL";"TAB4",#N/A,TRUE,"GENERAL";"TAB5",#N/A,TRUE,"GENERAL"}</definedName>
    <definedName name="FrecInctoMmtoAnno" localSheetId="0">#REF!</definedName>
    <definedName name="FrecInctoMmtoAnno">#REF!</definedName>
    <definedName name="FrecInctoMmtoAno" localSheetId="0">#REF!</definedName>
    <definedName name="FrecInctoMmtoAno">#REF!</definedName>
    <definedName name="frefr" localSheetId="0">{"via1",#N/A,TRUE,"general";"via2",#N/A,TRUE,"general";"via3",#N/A,TRUE,"general"}</definedName>
    <definedName name="frefr">{"via1",#N/A,TRUE,"general";"via2",#N/A,TRUE,"general";"via3",#N/A,TRUE,"general"}</definedName>
    <definedName name="frfa" localSheetId="0">{"via1",#N/A,TRUE,"general";"via2",#N/A,TRUE,"general";"via3",#N/A,TRUE,"general"}</definedName>
    <definedName name="frfa">{"via1",#N/A,TRUE,"general";"via2",#N/A,TRUE,"general";"via3",#N/A,TRUE,"general"}</definedName>
    <definedName name="frfr" localSheetId="0">{"TAB1",#N/A,TRUE,"GENERAL";"TAB2",#N/A,TRUE,"GENERAL";"TAB3",#N/A,TRUE,"GENERAL";"TAB4",#N/A,TRUE,"GENERAL";"TAB5",#N/A,TRUE,"GENERAL"}</definedName>
    <definedName name="frfr">{"TAB1",#N/A,TRUE,"GENERAL";"TAB2",#N/A,TRUE,"GENERAL";"TAB3",#N/A,TRUE,"GENERAL";"TAB4",#N/A,TRUE,"GENERAL";"TAB5",#N/A,TRUE,"GENERAL"}</definedName>
    <definedName name="ft" localSheetId="0">#REF!</definedName>
    <definedName name="ft">#REF!</definedName>
    <definedName name="Fu" localSheetId="1">#REF!</definedName>
    <definedName name="Fu" localSheetId="2">#REF!</definedName>
    <definedName name="Fu" localSheetId="4">#REF!</definedName>
    <definedName name="Fu" localSheetId="3">#REF!</definedName>
    <definedName name="Fu">#REF!</definedName>
    <definedName name="Fub" localSheetId="0">#REF!</definedName>
    <definedName name="Fub">#REF!</definedName>
    <definedName name="Fuel">#REF!</definedName>
    <definedName name="FuelControl">#REF!</definedName>
    <definedName name="FuelCostos">#REF!</definedName>
    <definedName name="FuelFactorA">#REF!</definedName>
    <definedName name="FuelFactorB">#REF!</definedName>
    <definedName name="FuelMedian">#REF!</definedName>
    <definedName name="FuelPrice">#REF!</definedName>
    <definedName name="Full_Print" localSheetId="1">#REF!</definedName>
    <definedName name="Full_Print">#REF!</definedName>
    <definedName name="Fup">#REF!</definedName>
    <definedName name="fv">#REF!</definedName>
    <definedName name="fwff" localSheetId="0">{"via1",#N/A,TRUE,"general";"via2",#N/A,TRUE,"general";"via3",#N/A,TRUE,"general"}</definedName>
    <definedName name="fwff">{"via1",#N/A,TRUE,"general";"via2",#N/A,TRUE,"general";"via3",#N/A,TRUE,"general"}</definedName>
    <definedName name="fwwe" localSheetId="0">{"via1",#N/A,TRUE,"general";"via2",#N/A,TRUE,"general";"via3",#N/A,TRUE,"general"}</definedName>
    <definedName name="fwwe">{"via1",#N/A,TRUE,"general";"via2",#N/A,TRUE,"general";"via3",#N/A,TRUE,"general"}</definedName>
    <definedName name="FX" localSheetId="0">#REF!</definedName>
    <definedName name="FX">#REF!</definedName>
    <definedName name="fx_rate" localSheetId="0">#REF!</definedName>
    <definedName name="fx_rate">#REF!</definedName>
    <definedName name="fy" localSheetId="0">#REF!</definedName>
    <definedName name="fy">#REF!</definedName>
    <definedName name="Fyb">#REF!</definedName>
    <definedName name="Fyp">#REF!</definedName>
    <definedName name="fyy">#REF!</definedName>
    <definedName name="G">#REF!</definedName>
    <definedName name="G.Eg">#REF!</definedName>
    <definedName name="G.Em">#REF!</definedName>
    <definedName name="G.Eo">#REF!</definedName>
    <definedName name="G.Ew">#REF!</definedName>
    <definedName name="G1_">#REF!</definedName>
    <definedName name="Ga">#REF!</definedName>
    <definedName name="GAJ">#REF!</definedName>
    <definedName name="GANCHO">#REF!</definedName>
    <definedName name="GarantiaExtendida">#REF!</definedName>
    <definedName name="GarantiaExtendidaCostos">#REF!</definedName>
    <definedName name="Gb">#REF!</definedName>
    <definedName name="gba" localSheetId="0">{#N/A,#N/A,FALSE,"orthoflow";#N/A,#N/A,FALSE,"Miscelaneos";#N/A,#N/A,FALSE,"Instrumentacio";#N/A,#N/A,FALSE,"Electrico";#N/A,#N/A,FALSE,"Valv. Seguridad"}</definedName>
    <definedName name="gba">{#N/A,#N/A,FALSE,"orthoflow";#N/A,#N/A,FALSE,"Miscelaneos";#N/A,#N/A,FALSE,"Instrumentacio";#N/A,#N/A,FALSE,"Electrico";#N/A,#N/A,FALSE,"Valv. Seguridad"}</definedName>
    <definedName name="gbac" localSheetId="0">{#N/A,#N/A,FALSE,"Estatico";#N/A,#N/A,FALSE,"Tuberia";#N/A,#N/A,FALSE,"Instrumentación";#N/A,#N/A,FALSE,"Mecanica";#N/A,#N/A,FALSE,"Electrico";#N/A,#N/A,FALSE,"Ofic.Civiles"}</definedName>
    <definedName name="gbac">{#N/A,#N/A,FALSE,"Estatico";#N/A,#N/A,FALSE,"Tuberia";#N/A,#N/A,FALSE,"Instrumentación";#N/A,#N/A,FALSE,"Mecanica";#N/A,#N/A,FALSE,"Electrico";#N/A,#N/A,FALSE,"Ofic.Civiles"}</definedName>
    <definedName name="gbbfghghj" localSheetId="0">{"TAB1",#N/A,TRUE,"GENERAL";"TAB2",#N/A,TRUE,"GENERAL";"TAB3",#N/A,TRUE,"GENERAL";"TAB4",#N/A,TRUE,"GENERAL";"TAB5",#N/A,TRUE,"GENERAL"}</definedName>
    <definedName name="gbbfghghj">{"TAB1",#N/A,TRUE,"GENERAL";"TAB2",#N/A,TRUE,"GENERAL";"TAB3",#N/A,TRUE,"GENERAL";"TAB4",#N/A,TRUE,"GENERAL";"TAB5",#N/A,TRUE,"GENERAL"}</definedName>
    <definedName name="Gc" localSheetId="0">#REF!</definedName>
    <definedName name="Gc">#REF!</definedName>
    <definedName name="Gd" localSheetId="0">#REF!</definedName>
    <definedName name="Gd">#REF!</definedName>
    <definedName name="gdj" localSheetId="0">#REF!</definedName>
    <definedName name="gdj">#REF!</definedName>
    <definedName name="gdt" localSheetId="0">{"TAB1",#N/A,TRUE,"GENERAL";"TAB2",#N/A,TRUE,"GENERAL";"TAB3",#N/A,TRUE,"GENERAL";"TAB4",#N/A,TRUE,"GENERAL";"TAB5",#N/A,TRUE,"GENERAL"}</definedName>
    <definedName name="gdt">{"TAB1",#N/A,TRUE,"GENERAL";"TAB2",#N/A,TRUE,"GENERAL";"TAB3",#N/A,TRUE,"GENERAL";"TAB4",#N/A,TRUE,"GENERAL";"TAB5",#N/A,TRUE,"GENERAL"}</definedName>
    <definedName name="Ge" localSheetId="0">#REF!</definedName>
    <definedName name="Ge">#REF!</definedName>
    <definedName name="GEC_ON_DAPIAY" localSheetId="0">#REF!</definedName>
    <definedName name="GEC_ON_DAPIAY">#REF!</definedName>
    <definedName name="GEC_ON_GER" localSheetId="0">#REF!</definedName>
    <definedName name="GEC_ON_GER">#REF!</definedName>
    <definedName name="gecolsa06">#REF!</definedName>
    <definedName name="geg" localSheetId="0">{"via1",#N/A,TRUE,"general";"via2",#N/A,TRUE,"general";"via3",#N/A,TRUE,"general"}</definedName>
    <definedName name="geg">{"via1",#N/A,TRUE,"general";"via2",#N/A,TRUE,"general";"via3",#N/A,TRUE,"general"}</definedName>
    <definedName name="GENERAL" localSheetId="0">#REF!</definedName>
    <definedName name="GENERAL">#REF!</definedName>
    <definedName name="GENERAL1" localSheetId="0">#REF!</definedName>
    <definedName name="GENERAL1">#REF!</definedName>
    <definedName name="Geotex" localSheetId="0">#REF!</definedName>
    <definedName name="Geotex">#REF!</definedName>
    <definedName name="GERENCIA">#REF!</definedName>
    <definedName name="GERENCIA1">#REF!</definedName>
    <definedName name="GERENCIA2">#REF!</definedName>
    <definedName name="gerg" localSheetId="0">{"TAB1",#N/A,TRUE,"GENERAL";"TAB2",#N/A,TRUE,"GENERAL";"TAB3",#N/A,TRUE,"GENERAL";"TAB4",#N/A,TRUE,"GENERAL";"TAB5",#N/A,TRUE,"GENERAL"}</definedName>
    <definedName name="gerg">{"TAB1",#N/A,TRUE,"GENERAL";"TAB2",#N/A,TRUE,"GENERAL";"TAB3",#N/A,TRUE,"GENERAL";"TAB4",#N/A,TRUE,"GENERAL";"TAB5",#N/A,TRUE,"GENERAL"}</definedName>
    <definedName name="gerg54" localSheetId="0">{"via1",#N/A,TRUE,"general";"via2",#N/A,TRUE,"general";"via3",#N/A,TRUE,"general"}</definedName>
    <definedName name="gerg54">{"via1",#N/A,TRUE,"general";"via2",#N/A,TRUE,"general";"via3",#N/A,TRUE,"general"}</definedName>
    <definedName name="gergew" localSheetId="0">{"TAB1",#N/A,TRUE,"GENERAL";"TAB2",#N/A,TRUE,"GENERAL";"TAB3",#N/A,TRUE,"GENERAL";"TAB4",#N/A,TRUE,"GENERAL";"TAB5",#N/A,TRUE,"GENERAL"}</definedName>
    <definedName name="gergew">{"TAB1",#N/A,TRUE,"GENERAL";"TAB2",#N/A,TRUE,"GENERAL";"TAB3",#N/A,TRUE,"GENERAL";"TAB4",#N/A,TRUE,"GENERAL";"TAB5",#N/A,TRUE,"GENERAL"}</definedName>
    <definedName name="gergw" localSheetId="0">{"TAB1",#N/A,TRUE,"GENERAL";"TAB2",#N/A,TRUE,"GENERAL";"TAB3",#N/A,TRUE,"GENERAL";"TAB4",#N/A,TRUE,"GENERAL";"TAB5",#N/A,TRUE,"GENERAL"}</definedName>
    <definedName name="gergw">{"TAB1",#N/A,TRUE,"GENERAL";"TAB2",#N/A,TRUE,"GENERAL";"TAB3",#N/A,TRUE,"GENERAL";"TAB4",#N/A,TRUE,"GENERAL";"TAB5",#N/A,TRUE,"GENERAL"}</definedName>
    <definedName name="GETCostOutput" localSheetId="0">#REF!</definedName>
    <definedName name="GETCostOutput">#REF!</definedName>
    <definedName name="Gf" localSheetId="0">#REF!</definedName>
    <definedName name="Gf">#REF!</definedName>
    <definedName name="gfd" localSheetId="0">{"TAB1",#N/A,TRUE,"GENERAL";"TAB2",#N/A,TRUE,"GENERAL";"TAB3",#N/A,TRUE,"GENERAL";"TAB4",#N/A,TRUE,"GENERAL";"TAB5",#N/A,TRUE,"GENERAL"}</definedName>
    <definedName name="gfd">{"TAB1",#N/A,TRUE,"GENERAL";"TAB2",#N/A,TRUE,"GENERAL";"TAB3",#N/A,TRUE,"GENERAL";"TAB4",#N/A,TRUE,"GENERAL";"TAB5",#N/A,TRUE,"GENERAL"}</definedName>
    <definedName name="gfdg" localSheetId="0">{"via1",#N/A,TRUE,"general";"via2",#N/A,TRUE,"general";"via3",#N/A,TRUE,"general"}</definedName>
    <definedName name="gfdg">{"via1",#N/A,TRUE,"general";"via2",#N/A,TRUE,"general";"via3",#N/A,TRUE,"general"}</definedName>
    <definedName name="gffgfhhf" localSheetId="0">{#N/A,#N/A,TRUE,"INGENIERIA";#N/A,#N/A,TRUE,"COMPRAS";#N/A,#N/A,TRUE,"DIRECCION";#N/A,#N/A,TRUE,"RESUMEN"}</definedName>
    <definedName name="gffgfhhf">{#N/A,#N/A,TRUE,"INGENIERIA";#N/A,#N/A,TRUE,"COMPRAS";#N/A,#N/A,TRUE,"DIRECCION";#N/A,#N/A,TRUE,"RESUMEN"}</definedName>
    <definedName name="gfgfgr" localSheetId="0">{"via1",#N/A,TRUE,"general";"via2",#N/A,TRUE,"general";"via3",#N/A,TRUE,"general"}</definedName>
    <definedName name="gfgfgr">{"via1",#N/A,TRUE,"general";"via2",#N/A,TRUE,"general";"via3",#N/A,TRUE,"general"}</definedName>
    <definedName name="gfhf" localSheetId="0">{"via1",#N/A,TRUE,"general";"via2",#N/A,TRUE,"general";"via3",#N/A,TRUE,"general"}</definedName>
    <definedName name="gfhf">{"via1",#N/A,TRUE,"general";"via2",#N/A,TRUE,"general";"via3",#N/A,TRUE,"general"}</definedName>
    <definedName name="gfhfdh" localSheetId="0">{"TAB1",#N/A,TRUE,"GENERAL";"TAB2",#N/A,TRUE,"GENERAL";"TAB3",#N/A,TRUE,"GENERAL";"TAB4",#N/A,TRUE,"GENERAL";"TAB5",#N/A,TRUE,"GENERAL"}</definedName>
    <definedName name="gfhfdh">{"TAB1",#N/A,TRUE,"GENERAL";"TAB2",#N/A,TRUE,"GENERAL";"TAB3",#N/A,TRUE,"GENERAL";"TAB4",#N/A,TRUE,"GENERAL";"TAB5",#N/A,TRUE,"GENERAL"}</definedName>
    <definedName name="gfhgfh" localSheetId="0">{"TAB1",#N/A,TRUE,"GENERAL";"TAB2",#N/A,TRUE,"GENERAL";"TAB3",#N/A,TRUE,"GENERAL";"TAB4",#N/A,TRUE,"GENERAL";"TAB5",#N/A,TRUE,"GENERAL"}</definedName>
    <definedName name="gfhgfh">{"TAB1",#N/A,TRUE,"GENERAL";"TAB2",#N/A,TRUE,"GENERAL";"TAB3",#N/A,TRUE,"GENERAL";"TAB4",#N/A,TRUE,"GENERAL";"TAB5",#N/A,TRUE,"GENERAL"}</definedName>
    <definedName name="GFJHGJ" localSheetId="0">{"TAB1",#N/A,TRUE,"GENERAL";"TAB2",#N/A,TRUE,"GENERAL";"TAB3",#N/A,TRUE,"GENERAL";"TAB4",#N/A,TRUE,"GENERAL";"TAB5",#N/A,TRUE,"GENERAL"}</definedName>
    <definedName name="GFJHGJ">{"TAB1",#N/A,TRUE,"GENERAL";"TAB2",#N/A,TRUE,"GENERAL";"TAB3",#N/A,TRUE,"GENERAL";"TAB4",#N/A,TRUE,"GENERAL";"TAB5",#N/A,TRUE,"GENERAL"}</definedName>
    <definedName name="gfjjh" localSheetId="0">{"via1",#N/A,TRUE,"general";"via2",#N/A,TRUE,"general";"via3",#N/A,TRUE,"general"}</definedName>
    <definedName name="gfjjh">{"via1",#N/A,TRUE,"general";"via2",#N/A,TRUE,"general";"via3",#N/A,TRUE,"general"}</definedName>
    <definedName name="gft" localSheetId="0">#REF!</definedName>
    <definedName name="gft">#REF!</definedName>
    <definedName name="gfutyj6" localSheetId="0">{"via1",#N/A,TRUE,"general";"via2",#N/A,TRUE,"general";"via3",#N/A,TRUE,"general"}</definedName>
    <definedName name="gfutyj6">{"via1",#N/A,TRUE,"general";"via2",#N/A,TRUE,"general";"via3",#N/A,TRUE,"general"}</definedName>
    <definedName name="Gg" localSheetId="1">#REF!</definedName>
    <definedName name="Gg" localSheetId="2">#REF!</definedName>
    <definedName name="Gg" localSheetId="4">#REF!</definedName>
    <definedName name="Gg" localSheetId="3">#REF!</definedName>
    <definedName name="Gg">#REF!</definedName>
    <definedName name="ggdr" localSheetId="0">{"via1",#N/A,TRUE,"general";"via2",#N/A,TRUE,"general";"via3",#N/A,TRUE,"general"}</definedName>
    <definedName name="ggdr">{"via1",#N/A,TRUE,"general";"via2",#N/A,TRUE,"general";"via3",#N/A,TRUE,"general"}</definedName>
    <definedName name="ggerg" localSheetId="0">{"TAB1",#N/A,TRUE,"GENERAL";"TAB2",#N/A,TRUE,"GENERAL";"TAB3",#N/A,TRUE,"GENERAL";"TAB4",#N/A,TRUE,"GENERAL";"TAB5",#N/A,TRUE,"GENERAL"}</definedName>
    <definedName name="ggerg">{"TAB1",#N/A,TRUE,"GENERAL";"TAB2",#N/A,TRUE,"GENERAL";"TAB3",#N/A,TRUE,"GENERAL";"TAB4",#N/A,TRUE,"GENERAL";"TAB5",#N/A,TRUE,"GENERAL"}</definedName>
    <definedName name="GGG" localSheetId="0">[0]!ERR</definedName>
    <definedName name="GGG">[0]!ERR</definedName>
    <definedName name="gggb" localSheetId="0">{"TAB1",#N/A,TRUE,"GENERAL";"TAB2",#N/A,TRUE,"GENERAL";"TAB3",#N/A,TRUE,"GENERAL";"TAB4",#N/A,TRUE,"GENERAL";"TAB5",#N/A,TRUE,"GENERAL"}</definedName>
    <definedName name="gggb">{"TAB1",#N/A,TRUE,"GENERAL";"TAB2",#N/A,TRUE,"GENERAL";"TAB3",#N/A,TRUE,"GENERAL";"TAB4",#N/A,TRUE,"GENERAL";"TAB5",#N/A,TRUE,"GENERAL"}</definedName>
    <definedName name="gggg" localSheetId="0">{"via1",#N/A,TRUE,"general";"via2",#N/A,TRUE,"general";"via3",#N/A,TRUE,"general"}</definedName>
    <definedName name="gggg">{"via1",#N/A,TRUE,"general";"via2",#N/A,TRUE,"general";"via3",#N/A,TRUE,"general"}</definedName>
    <definedName name="ggggd" localSheetId="0">{"TAB1",#N/A,TRUE,"GENERAL";"TAB2",#N/A,TRUE,"GENERAL";"TAB3",#N/A,TRUE,"GENERAL";"TAB4",#N/A,TRUE,"GENERAL";"TAB5",#N/A,TRUE,"GENERAL"}</definedName>
    <definedName name="ggggd">{"TAB1",#N/A,TRUE,"GENERAL";"TAB2",#N/A,TRUE,"GENERAL";"TAB3",#N/A,TRUE,"GENERAL";"TAB4",#N/A,TRUE,"GENERAL";"TAB5",#N/A,TRUE,"GENERAL"}</definedName>
    <definedName name="ggggggg" localSheetId="0">#REF!</definedName>
    <definedName name="ggggggg">#REF!</definedName>
    <definedName name="gggggt" localSheetId="0">{"via1",#N/A,TRUE,"general";"via2",#N/A,TRUE,"general";"via3",#N/A,TRUE,"general"}</definedName>
    <definedName name="gggggt">{"via1",#N/A,TRUE,"general";"via2",#N/A,TRUE,"general";"via3",#N/A,TRUE,"general"}</definedName>
    <definedName name="gggghn" localSheetId="0">{"TAB1",#N/A,TRUE,"GENERAL";"TAB2",#N/A,TRUE,"GENERAL";"TAB3",#N/A,TRUE,"GENERAL";"TAB4",#N/A,TRUE,"GENERAL";"TAB5",#N/A,TRUE,"GENERAL"}</definedName>
    <definedName name="gggghn">{"TAB1",#N/A,TRUE,"GENERAL";"TAB2",#N/A,TRUE,"GENERAL";"TAB3",#N/A,TRUE,"GENERAL";"TAB4",#N/A,TRUE,"GENERAL";"TAB5",#N/A,TRUE,"GENERAL"}</definedName>
    <definedName name="ggggt" localSheetId="0">{"TAB1",#N/A,TRUE,"GENERAL";"TAB2",#N/A,TRUE,"GENERAL";"TAB3",#N/A,TRUE,"GENERAL";"TAB4",#N/A,TRUE,"GENERAL";"TAB5",#N/A,TRUE,"GENERAL"}</definedName>
    <definedName name="ggggt">{"TAB1",#N/A,TRUE,"GENERAL";"TAB2",#N/A,TRUE,"GENERAL";"TAB3",#N/A,TRUE,"GENERAL";"TAB4",#N/A,TRUE,"GENERAL";"TAB5",#N/A,TRUE,"GENERAL"}</definedName>
    <definedName name="ggggy" localSheetId="0">{"TAB1",#N/A,TRUE,"GENERAL";"TAB2",#N/A,TRUE,"GENERAL";"TAB3",#N/A,TRUE,"GENERAL";"TAB4",#N/A,TRUE,"GENERAL";"TAB5",#N/A,TRUE,"GENERAL"}</definedName>
    <definedName name="ggggy">{"TAB1",#N/A,TRUE,"GENERAL";"TAB2",#N/A,TRUE,"GENERAL";"TAB3",#N/A,TRUE,"GENERAL";"TAB4",#N/A,TRUE,"GENERAL";"TAB5",#N/A,TRUE,"GENERAL"}</definedName>
    <definedName name="gggtgd" localSheetId="0">{"via1",#N/A,TRUE,"general";"via2",#N/A,TRUE,"general";"via3",#N/A,TRUE,"general"}</definedName>
    <definedName name="gggtgd">{"via1",#N/A,TRUE,"general";"via2",#N/A,TRUE,"general";"via3",#N/A,TRUE,"general"}</definedName>
    <definedName name="ggjgjkg" localSheetId="0">{#N/A,#N/A,TRUE,"1842CWN0"}</definedName>
    <definedName name="ggjgjkg">{#N/A,#N/A,TRUE,"1842CWN0"}</definedName>
    <definedName name="ggtgt" localSheetId="0">{"via1",#N/A,TRUE,"general";"via2",#N/A,TRUE,"general";"via3",#N/A,TRUE,"general"}</definedName>
    <definedName name="ggtgt">{"via1",#N/A,TRUE,"general";"via2",#N/A,TRUE,"general";"via3",#N/A,TRUE,"general"}</definedName>
    <definedName name="Gh" localSheetId="0">#REF!</definedName>
    <definedName name="Gh">#REF!</definedName>
    <definedName name="ghdghuy" localSheetId="0">{"via1",#N/A,TRUE,"general";"via2",#N/A,TRUE,"general";"via3",#N/A,TRUE,"general"}</definedName>
    <definedName name="ghdghuy">{"via1",#N/A,TRUE,"general";"via2",#N/A,TRUE,"general";"via3",#N/A,TRUE,"general"}</definedName>
    <definedName name="GHDP" localSheetId="0">{"via1",#N/A,TRUE,"general";"via2",#N/A,TRUE,"general";"via3",#N/A,TRUE,"general"}</definedName>
    <definedName name="GHDP">{"via1",#N/A,TRUE,"general";"via2",#N/A,TRUE,"general";"via3",#N/A,TRUE,"general"}</definedName>
    <definedName name="ghfg" localSheetId="0">{"via1",#N/A,TRUE,"general";"via2",#N/A,TRUE,"general";"via3",#N/A,TRUE,"general"}</definedName>
    <definedName name="ghfg">{"via1",#N/A,TRUE,"general";"via2",#N/A,TRUE,"general";"via3",#N/A,TRUE,"general"}</definedName>
    <definedName name="GHG" localSheetId="0">#REF!</definedName>
    <definedName name="GHG">#REF!</definedName>
    <definedName name="ghghy" localSheetId="0">#REF!</definedName>
    <definedName name="ghghy">#REF!</definedName>
    <definedName name="ghjghj" localSheetId="0">{"TAB1",#N/A,TRUE,"GENERAL";"TAB2",#N/A,TRUE,"GENERAL";"TAB3",#N/A,TRUE,"GENERAL";"TAB4",#N/A,TRUE,"GENERAL";"TAB5",#N/A,TRUE,"GENERAL"}</definedName>
    <definedName name="ghjghj">{"TAB1",#N/A,TRUE,"GENERAL";"TAB2",#N/A,TRUE,"GENERAL";"TAB3",#N/A,TRUE,"GENERAL";"TAB4",#N/A,TRUE,"GENERAL";"TAB5",#N/A,TRUE,"GENERAL"}</definedName>
    <definedName name="GHKJHK" localSheetId="0">{"TAB1",#N/A,TRUE,"GENERAL";"TAB2",#N/A,TRUE,"GENERAL";"TAB3",#N/A,TRUE,"GENERAL";"TAB4",#N/A,TRUE,"GENERAL";"TAB5",#N/A,TRUE,"GENERAL"}</definedName>
    <definedName name="GHKJHK">{"TAB1",#N/A,TRUE,"GENERAL";"TAB2",#N/A,TRUE,"GENERAL";"TAB3",#N/A,TRUE,"GENERAL";"TAB4",#N/A,TRUE,"GENERAL";"TAB5",#N/A,TRUE,"GENERAL"}</definedName>
    <definedName name="ghnbbfr" localSheetId="0">{#N/A,#N/A,TRUE,"1842CWN0"}</definedName>
    <definedName name="ghnbbfr">{#N/A,#N/A,TRUE,"1842CWN0"}</definedName>
    <definedName name="ghu" localSheetId="0">#REF!</definedName>
    <definedName name="ghu">#REF!</definedName>
    <definedName name="Gi" localSheetId="0">#REF!</definedName>
    <definedName name="Gi">#REF!</definedName>
    <definedName name="gj" localSheetId="0">#REF!</definedName>
    <definedName name="gj">#REF!</definedName>
    <definedName name="GJHVCB" localSheetId="0">{"TAB1",#N/A,TRUE,"GENERAL";"TAB2",#N/A,TRUE,"GENERAL";"TAB3",#N/A,TRUE,"GENERAL";"TAB4",#N/A,TRUE,"GENERAL";"TAB5",#N/A,TRUE,"GENERAL"}</definedName>
    <definedName name="GJHVCB">{"TAB1",#N/A,TRUE,"GENERAL";"TAB2",#N/A,TRUE,"GENERAL";"TAB3",#N/A,TRUE,"GENERAL";"TAB4",#N/A,TRUE,"GENERAL";"TAB5",#N/A,TRUE,"GENERAL"}</definedName>
    <definedName name="Gk" localSheetId="1">#REF!</definedName>
    <definedName name="Gk" localSheetId="2">#REF!</definedName>
    <definedName name="Gk" localSheetId="4">#REF!</definedName>
    <definedName name="Gk" localSheetId="3">#REF!</definedName>
    <definedName name="Gk">#REF!</definedName>
    <definedName name="gl" localSheetId="0">#REF!</definedName>
    <definedName name="gl">#REF!</definedName>
    <definedName name="GMM_ON_DMARES" localSheetId="0">#REF!</definedName>
    <definedName name="GMM_ON_DMARES">#REF!</definedName>
    <definedName name="GMM_ON_DRIO">#REF!</definedName>
    <definedName name="gmt">#REF!</definedName>
    <definedName name="gn">#REF!</definedName>
    <definedName name="gnm">#REF!</definedName>
    <definedName name="gñ">#REF!</definedName>
    <definedName name="GOR">#REF!</definedName>
    <definedName name="gp">#REF!</definedName>
    <definedName name="GPS">#REF!</definedName>
    <definedName name="GPSCostos">#REF!</definedName>
    <definedName name="_xlnm.Recorder">#REF!</definedName>
    <definedName name="Grados">#REF!</definedName>
    <definedName name="GRAF1ANO" localSheetId="0">{"via1",#N/A,TRUE,"general";"via2",#N/A,TRUE,"general";"via3",#N/A,TRUE,"general"}</definedName>
    <definedName name="GRAF1ANO">{"via1",#N/A,TRUE,"general";"via2",#N/A,TRUE,"general";"via3",#N/A,TRUE,"general"}</definedName>
    <definedName name="GRAF1AÑO" localSheetId="0">{"TAB1",#N/A,TRUE,"GENERAL";"TAB2",#N/A,TRUE,"GENERAL";"TAB3",#N/A,TRUE,"GENERAL";"TAB4",#N/A,TRUE,"GENERAL";"TAB5",#N/A,TRUE,"GENERAL"}</definedName>
    <definedName name="GRAF1AÑO">{"TAB1",#N/A,TRUE,"GENERAL";"TAB2",#N/A,TRUE,"GENERAL";"TAB3",#N/A,TRUE,"GENERAL";"TAB4",#N/A,TRUE,"GENERAL";"TAB5",#N/A,TRUE,"GENERAL"}</definedName>
    <definedName name="GRAF2" localSheetId="0">#REF!</definedName>
    <definedName name="GRAF2">#REF!</definedName>
    <definedName name="GRAF3" localSheetId="0">#REF!</definedName>
    <definedName name="GRAF3">#REF!</definedName>
    <definedName name="GRANITO" localSheetId="0">#REF!</definedName>
    <definedName name="GRANITO">#REF!</definedName>
    <definedName name="GRANO">#REF!</definedName>
    <definedName name="GRC_ON_DAPIAY">#REF!</definedName>
    <definedName name="GRC_ON_GER">#REF!</definedName>
    <definedName name="gregds" localSheetId="0">{"TAB1",#N/A,TRUE,"GENERAL";"TAB2",#N/A,TRUE,"GENERAL";"TAB3",#N/A,TRUE,"GENERAL";"TAB4",#N/A,TRUE,"GENERAL";"TAB5",#N/A,TRUE,"GENERAL"}</definedName>
    <definedName name="gregds">{"TAB1",#N/A,TRUE,"GENERAL";"TAB2",#N/A,TRUE,"GENERAL";"TAB3",#N/A,TRUE,"GENERAL";"TAB4",#N/A,TRUE,"GENERAL";"TAB5",#N/A,TRUE,"GENERAL"}</definedName>
    <definedName name="grehrtyh" localSheetId="0">{"TAB1",#N/A,TRUE,"GENERAL";"TAB2",#N/A,TRUE,"GENERAL";"TAB3",#N/A,TRUE,"GENERAL";"TAB4",#N/A,TRUE,"GENERAL";"TAB5",#N/A,TRUE,"GENERAL"}</definedName>
    <definedName name="grehrtyh">{"TAB1",#N/A,TRUE,"GENERAL";"TAB2",#N/A,TRUE,"GENERAL";"TAB3",#N/A,TRUE,"GENERAL";"TAB4",#N/A,TRUE,"GENERAL";"TAB5",#N/A,TRUE,"GENERAL"}</definedName>
    <definedName name="grggwero" localSheetId="0">{"via1",#N/A,TRUE,"general";"via2",#N/A,TRUE,"general";"via3",#N/A,TRUE,"general"}</definedName>
    <definedName name="grggwero">{"via1",#N/A,TRUE,"general";"via2",#N/A,TRUE,"general";"via3",#N/A,TRUE,"general"}</definedName>
    <definedName name="grl" localSheetId="0">#REF!</definedName>
    <definedName name="grl">#REF!</definedName>
    <definedName name="GRM_ON_DMARES" localSheetId="0">#REF!</definedName>
    <definedName name="GRM_ON_DMARES">#REF!</definedName>
    <definedName name="GRM_ON_DRIO" localSheetId="0">#REF!</definedName>
    <definedName name="GRM_ON_DRIO">#REF!</definedName>
    <definedName name="GRN_ON_DIREC">#REF!</definedName>
    <definedName name="GRS_ON_DIREC">#REF!</definedName>
    <definedName name="GRS_ON_HUIL">#REF!</definedName>
    <definedName name="grtyerh" localSheetId="0">{"TAB1",#N/A,TRUE,"GENERAL";"TAB2",#N/A,TRUE,"GENERAL";"TAB3",#N/A,TRUE,"GENERAL";"TAB4",#N/A,TRUE,"GENERAL";"TAB5",#N/A,TRUE,"GENERAL"}</definedName>
    <definedName name="grtyerh">{"TAB1",#N/A,TRUE,"GENERAL";"TAB2",#N/A,TRUE,"GENERAL";"TAB3",#N/A,TRUE,"GENERAL";"TAB4",#N/A,TRUE,"GENERAL";"TAB5",#N/A,TRUE,"GENERAL"}</definedName>
    <definedName name="GRUPO" localSheetId="0">#REF!</definedName>
    <definedName name="GRUPO">#REF!</definedName>
    <definedName name="GRUPO1" localSheetId="0">#REF!</definedName>
    <definedName name="GRUPO1">#REF!</definedName>
    <definedName name="GRUPO123" localSheetId="0">#REF!</definedName>
    <definedName name="GRUPO123">#REF!</definedName>
    <definedName name="GRUPO13">#REF!</definedName>
    <definedName name="GRUPO2">#REF!</definedName>
    <definedName name="GSDG" localSheetId="0">{"TAB1",#N/A,TRUE,"GENERAL";"TAB2",#N/A,TRUE,"GENERAL";"TAB3",#N/A,TRUE,"GENERAL";"TAB4",#N/A,TRUE,"GENERAL";"TAB5",#N/A,TRUE,"GENERAL"}</definedName>
    <definedName name="GSDG">{"TAB1",#N/A,TRUE,"GENERAL";"TAB2",#N/A,TRUE,"GENERAL";"TAB3",#N/A,TRUE,"GENERAL";"TAB4",#N/A,TRUE,"GENERAL";"TAB5",#N/A,TRUE,"GENERAL"}</definedName>
    <definedName name="gsfsf" localSheetId="0">{"via1",#N/A,TRUE,"general";"via2",#N/A,TRUE,"general";"via3",#N/A,TRUE,"general"}</definedName>
    <definedName name="gsfsf">{"via1",#N/A,TRUE,"general";"via2",#N/A,TRUE,"general";"via3",#N/A,TRUE,"general"}</definedName>
    <definedName name="gte" localSheetId="1">#REF!</definedName>
    <definedName name="gte" localSheetId="2">#REF!</definedName>
    <definedName name="gte" localSheetId="4">#REF!</definedName>
    <definedName name="gte" localSheetId="3">#REF!</definedName>
    <definedName name="gte">#REF!</definedName>
    <definedName name="gtgt" localSheetId="0">{"via1",#N/A,TRUE,"general";"via2",#N/A,TRUE,"general";"via3",#N/A,TRUE,"general"}</definedName>
    <definedName name="gtgt">{"via1",#N/A,TRUE,"general";"via2",#N/A,TRUE,"general";"via3",#N/A,TRUE,"general"}</definedName>
    <definedName name="gtgtg" localSheetId="0">{"via1",#N/A,TRUE,"general";"via2",#N/A,TRUE,"general";"via3",#N/A,TRUE,"general"}</definedName>
    <definedName name="gtgtg">{"via1",#N/A,TRUE,"general";"via2",#N/A,TRUE,"general";"via3",#N/A,TRUE,"general"}</definedName>
    <definedName name="gtgtgff" localSheetId="0">{"via1",#N/A,TRUE,"general";"via2",#N/A,TRUE,"general";"via3",#N/A,TRUE,"general"}</definedName>
    <definedName name="gtgtgff">{"via1",#N/A,TRUE,"general";"via2",#N/A,TRUE,"general";"via3",#N/A,TRUE,"general"}</definedName>
    <definedName name="gtgtgyh" localSheetId="0">{"TAB1",#N/A,TRUE,"GENERAL";"TAB2",#N/A,TRUE,"GENERAL";"TAB3",#N/A,TRUE,"GENERAL";"TAB4",#N/A,TRUE,"GENERAL";"TAB5",#N/A,TRUE,"GENERAL"}</definedName>
    <definedName name="gtgtgyh">{"TAB1",#N/A,TRUE,"GENERAL";"TAB2",#N/A,TRUE,"GENERAL";"TAB3",#N/A,TRUE,"GENERAL";"TAB4",#N/A,TRUE,"GENERAL";"TAB5",#N/A,TRUE,"GENERAL"}</definedName>
    <definedName name="gtgth" localSheetId="0">{"TAB1",#N/A,TRUE,"GENERAL";"TAB2",#N/A,TRUE,"GENERAL";"TAB3",#N/A,TRUE,"GENERAL";"TAB4",#N/A,TRUE,"GENERAL";"TAB5",#N/A,TRUE,"GENERAL"}</definedName>
    <definedName name="gtgth">{"TAB1",#N/A,TRUE,"GENERAL";"TAB2",#N/A,TRUE,"GENERAL";"TAB3",#N/A,TRUE,"GENERAL";"TAB4",#N/A,TRUE,"GENERAL";"TAB5",#N/A,TRUE,"GENERAL"}</definedName>
    <definedName name="GTI" localSheetId="0">#REF!</definedName>
    <definedName name="GTI">#REF!</definedName>
    <definedName name="GTO_ADMON" localSheetId="0">#REF!</definedName>
    <definedName name="GTO_ADMON">#REF!</definedName>
    <definedName name="GTO_INVEST" localSheetId="0">#REF!</definedName>
    <definedName name="GTO_INVEST">#REF!</definedName>
    <definedName name="GTO_OPERA">#REF!</definedName>
    <definedName name="GTRE">#REF!</definedName>
    <definedName name="guardaescoba">#REF!</definedName>
    <definedName name="Gv">#REF!</definedName>
    <definedName name="Gw">#REF!</definedName>
    <definedName name="gy">#REF!</definedName>
    <definedName name="H" localSheetId="1">#REF!</definedName>
    <definedName name="h">#REF!</definedName>
    <definedName name="H.L._INGENIEROS___API_LTDA">#REF!</definedName>
    <definedName name="H_pump">#REF!</definedName>
    <definedName name="h9h" localSheetId="0">{"via1",#N/A,TRUE,"general";"via2",#N/A,TRUE,"general";"via3",#N/A,TRUE,"general"}</definedName>
    <definedName name="h9h">{"via1",#N/A,TRUE,"general";"via2",#N/A,TRUE,"general";"via3",#N/A,TRUE,"general"}</definedName>
    <definedName name="Ha" localSheetId="0">#REF!</definedName>
    <definedName name="Ha">#REF!</definedName>
    <definedName name="hayud" localSheetId="0">#REF!</definedName>
    <definedName name="hayud">#REF!</definedName>
    <definedName name="Hazards" localSheetId="0">#REF!</definedName>
    <definedName name="Hazards">#REF!</definedName>
    <definedName name="Hb">#REF!</definedName>
    <definedName name="hbfdhrw" localSheetId="0">{"TAB1",#N/A,TRUE,"GENERAL";"TAB2",#N/A,TRUE,"GENERAL";"TAB3",#N/A,TRUE,"GENERAL";"TAB4",#N/A,TRUE,"GENERAL";"TAB5",#N/A,TRUE,"GENERAL"}</definedName>
    <definedName name="hbfdhrw">{"TAB1",#N/A,TRUE,"GENERAL";"TAB2",#N/A,TRUE,"GENERAL";"TAB3",#N/A,TRUE,"GENERAL";"TAB4",#N/A,TRUE,"GENERAL";"TAB5",#N/A,TRUE,"GENERAL"}</definedName>
    <definedName name="HC_Accesorios" localSheetId="0">#REF!</definedName>
    <definedName name="HC_Accesorios">#REF!</definedName>
    <definedName name="HC_CANON_ESP" localSheetId="0">#REF!</definedName>
    <definedName name="HC_CANON_ESP">#REF!</definedName>
    <definedName name="HC_CanonInterpolado" localSheetId="0">#REF!</definedName>
    <definedName name="HC_CanonInterpolado">#REF!</definedName>
    <definedName name="HC_Capital">#REF!</definedName>
    <definedName name="HC_Capital_Congelado">#REF!</definedName>
    <definedName name="HC_CapitalInicio">#REF!</definedName>
    <definedName name="HCAccesoriosPrecPub">#REF!</definedName>
    <definedName name="hcamion">#REF!</definedName>
    <definedName name="hdfh" localSheetId="0">{"via1",#N/A,TRUE,"general";"via2",#N/A,TRUE,"general";"via3",#N/A,TRUE,"general"}</definedName>
    <definedName name="hdfh">{"via1",#N/A,TRUE,"general";"via2",#N/A,TRUE,"general";"via3",#N/A,TRUE,"general"}</definedName>
    <definedName name="hdfh4" localSheetId="0">{"TAB1",#N/A,TRUE,"GENERAL";"TAB2",#N/A,TRUE,"GENERAL";"TAB3",#N/A,TRUE,"GENERAL";"TAB4",#N/A,TRUE,"GENERAL";"TAB5",#N/A,TRUE,"GENERAL"}</definedName>
    <definedName name="hdfh4">{"TAB1",#N/A,TRUE,"GENERAL";"TAB2",#N/A,TRUE,"GENERAL";"TAB3",#N/A,TRUE,"GENERAL";"TAB4",#N/A,TRUE,"GENERAL";"TAB5",#N/A,TRUE,"GENERAL"}</definedName>
    <definedName name="hdfhwq" localSheetId="0">{"TAB1",#N/A,TRUE,"GENERAL";"TAB2",#N/A,TRUE,"GENERAL";"TAB3",#N/A,TRUE,"GENERAL";"TAB4",#N/A,TRUE,"GENERAL";"TAB5",#N/A,TRUE,"GENERAL"}</definedName>
    <definedName name="hdfhwq">{"TAB1",#N/A,TRUE,"GENERAL";"TAB2",#N/A,TRUE,"GENERAL";"TAB3",#N/A,TRUE,"GENERAL";"TAB4",#N/A,TRUE,"GENERAL";"TAB5",#N/A,TRUE,"GENERAL"}</definedName>
    <definedName name="hdgh" localSheetId="0">{"via1",#N/A,TRUE,"general";"via2",#N/A,TRUE,"general";"via3",#N/A,TRUE,"general"}</definedName>
    <definedName name="hdgh">{"via1",#N/A,TRUE,"general";"via2",#N/A,TRUE,"general";"via3",#N/A,TRUE,"general"}</definedName>
    <definedName name="hdhf" localSheetId="0">{"TAB1",#N/A,TRUE,"GENERAL";"TAB2",#N/A,TRUE,"GENERAL";"TAB3",#N/A,TRUE,"GENERAL";"TAB4",#N/A,TRUE,"GENERAL";"TAB5",#N/A,TRUE,"GENERAL"}</definedName>
    <definedName name="hdhf">{"TAB1",#N/A,TRUE,"GENERAL";"TAB2",#N/A,TRUE,"GENERAL";"TAB3",#N/A,TRUE,"GENERAL";"TAB4",#N/A,TRUE,"GENERAL";"TAB5",#N/A,TRUE,"GENERAL"}</definedName>
    <definedName name="Header_Row">ROW(#REF!)</definedName>
    <definedName name="herr">#REF!</definedName>
    <definedName name="HERRERO">#REF!</definedName>
    <definedName name="hfgh" localSheetId="0">{"via1",#N/A,TRUE,"general";"via2",#N/A,TRUE,"general";"via3",#N/A,TRUE,"general"}</definedName>
    <definedName name="hfgh">{"via1",#N/A,TRUE,"general";"via2",#N/A,TRUE,"general";"via3",#N/A,TRUE,"general"}</definedName>
    <definedName name="hfh" localSheetId="0">{"TAB1",#N/A,TRUE,"GENERAL";"TAB2",#N/A,TRUE,"GENERAL";"TAB3",#N/A,TRUE,"GENERAL";"TAB4",#N/A,TRUE,"GENERAL";"TAB5",#N/A,TRUE,"GENERAL"}</definedName>
    <definedName name="hfh">{"TAB1",#N/A,TRUE,"GENERAL";"TAB2",#N/A,TRUE,"GENERAL";"TAB3",#N/A,TRUE,"GENERAL";"TAB4",#N/A,TRUE,"GENERAL";"TAB5",#N/A,TRUE,"GENERAL"}</definedName>
    <definedName name="hfhg" localSheetId="0">{"TAB1",#N/A,TRUE,"GENERAL";"TAB2",#N/A,TRUE,"GENERAL";"TAB3",#N/A,TRUE,"GENERAL";"TAB4",#N/A,TRUE,"GENERAL";"TAB5",#N/A,TRUE,"GENERAL"}</definedName>
    <definedName name="hfhg">{"TAB1",#N/A,TRUE,"GENERAL";"TAB2",#N/A,TRUE,"GENERAL";"TAB3",#N/A,TRUE,"GENERAL";"TAB4",#N/A,TRUE,"GENERAL";"TAB5",#N/A,TRUE,"GENERAL"}</definedName>
    <definedName name="hfthr" localSheetId="0">{"via1",#N/A,TRUE,"general";"via2",#N/A,TRUE,"general";"via3",#N/A,TRUE,"general"}</definedName>
    <definedName name="hfthr">{"via1",#N/A,TRUE,"general";"via2",#N/A,TRUE,"general";"via3",#N/A,TRUE,"general"}</definedName>
    <definedName name="HG" localSheetId="1">#REF!</definedName>
    <definedName name="HG" localSheetId="2">#REF!</definedName>
    <definedName name="HG" localSheetId="4">#REF!</definedName>
    <definedName name="HG" localSheetId="3">#REF!</definedName>
    <definedName name="HG">#REF!</definedName>
    <definedName name="HGFH" localSheetId="0">{"via1",#N/A,TRUE,"general";"via2",#N/A,TRUE,"general";"via3",#N/A,TRUE,"general"}</definedName>
    <definedName name="HGFH">{"via1",#N/A,TRUE,"general";"via2",#N/A,TRUE,"general";"via3",#N/A,TRUE,"general"}</definedName>
    <definedName name="hgfhty" localSheetId="0">{"via1",#N/A,TRUE,"general";"via2",#N/A,TRUE,"general";"via3",#N/A,TRUE,"general"}</definedName>
    <definedName name="hgfhty">{"via1",#N/A,TRUE,"general";"via2",#N/A,TRUE,"general";"via3",#N/A,TRUE,"general"}</definedName>
    <definedName name="HGHFH7" localSheetId="0">{"TAB1",#N/A,TRUE,"GENERAL";"TAB2",#N/A,TRUE,"GENERAL";"TAB3",#N/A,TRUE,"GENERAL";"TAB4",#N/A,TRUE,"GENERAL";"TAB5",#N/A,TRUE,"GENERAL"}</definedName>
    <definedName name="HGHFH7">{"TAB1",#N/A,TRUE,"GENERAL";"TAB2",#N/A,TRUE,"GENERAL";"TAB3",#N/A,TRUE,"GENERAL";"TAB4",#N/A,TRUE,"GENERAL";"TAB5",#N/A,TRUE,"GENERAL"}</definedName>
    <definedName name="hghhj" localSheetId="0">{"TAB1",#N/A,TRUE,"GENERAL";"TAB2",#N/A,TRUE,"GENERAL";"TAB3",#N/A,TRUE,"GENERAL";"TAB4",#N/A,TRUE,"GENERAL";"TAB5",#N/A,TRUE,"GENERAL"}</definedName>
    <definedName name="hghhj">{"TAB1",#N/A,TRUE,"GENERAL";"TAB2",#N/A,TRUE,"GENERAL";"TAB3",#N/A,TRUE,"GENERAL";"TAB4",#N/A,TRUE,"GENERAL";"TAB5",#N/A,TRUE,"GENERAL"}</definedName>
    <definedName name="hghydj" localSheetId="0">{"via1",#N/A,TRUE,"general";"via2",#N/A,TRUE,"general";"via3",#N/A,TRUE,"general"}</definedName>
    <definedName name="hghydj">{"via1",#N/A,TRUE,"general";"via2",#N/A,TRUE,"general";"via3",#N/A,TRUE,"general"}</definedName>
    <definedName name="hgjfjw" localSheetId="0">{"via1",#N/A,TRUE,"general";"via2",#N/A,TRUE,"general";"via3",#N/A,TRUE,"general"}</definedName>
    <definedName name="hgjfjw">{"via1",#N/A,TRUE,"general";"via2",#N/A,TRUE,"general";"via3",#N/A,TRUE,"general"}</definedName>
    <definedName name="HGJG" localSheetId="0">{"TAB1",#N/A,TRUE,"GENERAL";"TAB2",#N/A,TRUE,"GENERAL";"TAB3",#N/A,TRUE,"GENERAL";"TAB4",#N/A,TRUE,"GENERAL";"TAB5",#N/A,TRUE,"GENERAL"}</definedName>
    <definedName name="HGJG">{"TAB1",#N/A,TRUE,"GENERAL";"TAB2",#N/A,TRUE,"GENERAL";"TAB3",#N/A,TRUE,"GENERAL";"TAB4",#N/A,TRUE,"GENERAL";"TAB5",#N/A,TRUE,"GENERAL"}</definedName>
    <definedName name="hgrua" localSheetId="0">#REF!</definedName>
    <definedName name="hgrua">#REF!</definedName>
    <definedName name="hgt" localSheetId="0">#REF!</definedName>
    <definedName name="hgt">#REF!</definedName>
    <definedName name="hgu" localSheetId="0">#REF!</definedName>
    <definedName name="hgu">#REF!</definedName>
    <definedName name="HH" localSheetId="1">#REF!</definedName>
    <definedName name="HH" localSheetId="2">#REF!</definedName>
    <definedName name="HH" localSheetId="4">#REF!</definedName>
    <definedName name="HH" localSheetId="3">#REF!</definedName>
    <definedName name="HH">#REF!</definedName>
    <definedName name="hhg" localSheetId="0">{#N/A,#N/A,TRUE,"1842CWN0"}</definedName>
    <definedName name="hhg">{#N/A,#N/A,TRUE,"1842CWN0"}</definedName>
    <definedName name="hhh" localSheetId="0">{"TAB1",#N/A,TRUE,"GENERAL";"TAB2",#N/A,TRUE,"GENERAL";"TAB3",#N/A,TRUE,"GENERAL";"TAB4",#N/A,TRUE,"GENERAL";"TAB5",#N/A,TRUE,"GENERAL"}</definedName>
    <definedName name="hhh">{"TAB1",#N/A,TRUE,"GENERAL";"TAB2",#N/A,TRUE,"GENERAL";"TAB3",#N/A,TRUE,"GENERAL";"TAB4",#N/A,TRUE,"GENERAL";"TAB5",#N/A,TRUE,"GENERAL"}</definedName>
    <definedName name="hhhh" localSheetId="0">#REF!</definedName>
    <definedName name="hhhh">#REF!</definedName>
    <definedName name="hhhhhh" localSheetId="0">{"via1",#N/A,TRUE,"general";"via2",#N/A,TRUE,"general";"via3",#N/A,TRUE,"general"}</definedName>
    <definedName name="hhhhhh">{"via1",#N/A,TRUE,"general";"via2",#N/A,TRUE,"general";"via3",#N/A,TRUE,"general"}</definedName>
    <definedName name="hhhhhho" localSheetId="0">{"TAB1",#N/A,TRUE,"GENERAL";"TAB2",#N/A,TRUE,"GENERAL";"TAB3",#N/A,TRUE,"GENERAL";"TAB4",#N/A,TRUE,"GENERAL";"TAB5",#N/A,TRUE,"GENERAL"}</definedName>
    <definedName name="hhhhhho">{"TAB1",#N/A,TRUE,"GENERAL";"TAB2",#N/A,TRUE,"GENERAL";"TAB3",#N/A,TRUE,"GENERAL";"TAB4",#N/A,TRUE,"GENERAL";"TAB5",#N/A,TRUE,"GENERAL"}</definedName>
    <definedName name="hhhhhpy" localSheetId="0">{"TAB1",#N/A,TRUE,"GENERAL";"TAB2",#N/A,TRUE,"GENERAL";"TAB3",#N/A,TRUE,"GENERAL";"TAB4",#N/A,TRUE,"GENERAL";"TAB5",#N/A,TRUE,"GENERAL"}</definedName>
    <definedName name="hhhhhpy">{"TAB1",#N/A,TRUE,"GENERAL";"TAB2",#N/A,TRUE,"GENERAL";"TAB3",#N/A,TRUE,"GENERAL";"TAB4",#N/A,TRUE,"GENERAL";"TAB5",#N/A,TRUE,"GENERAL"}</definedName>
    <definedName name="hhhhth" localSheetId="0">{"via1",#N/A,TRUE,"general";"via2",#N/A,TRUE,"general";"via3",#N/A,TRUE,"general"}</definedName>
    <definedName name="hhhhth">{"via1",#N/A,TRUE,"general";"via2",#N/A,TRUE,"general";"via3",#N/A,TRUE,"general"}</definedName>
    <definedName name="hhhyhyh" localSheetId="0">{"TAB1",#N/A,TRUE,"GENERAL";"TAB2",#N/A,TRUE,"GENERAL";"TAB3",#N/A,TRUE,"GENERAL";"TAB4",#N/A,TRUE,"GENERAL";"TAB5",#N/A,TRUE,"GENERAL"}</definedName>
    <definedName name="hhhyhyh">{"TAB1",#N/A,TRUE,"GENERAL";"TAB2",#N/A,TRUE,"GENERAL";"TAB3",#N/A,TRUE,"GENERAL";"TAB4",#N/A,TRUE,"GENERAL";"TAB5",#N/A,TRUE,"GENERAL"}</definedName>
    <definedName name="hhjh" localSheetId="0">#REF!</definedName>
    <definedName name="hhjh">#REF!</definedName>
    <definedName name="hhtrhreh" localSheetId="0">{"via1",#N/A,TRUE,"general";"via2",#N/A,TRUE,"general";"via3",#N/A,TRUE,"general"}</definedName>
    <definedName name="hhtrhreh">{"via1",#N/A,TRUE,"general";"via2",#N/A,TRUE,"general";"via3",#N/A,TRUE,"general"}</definedName>
    <definedName name="HIDR160PE_S1" localSheetId="0">#REF!</definedName>
    <definedName name="HIDR160PE_S1">#REF!</definedName>
    <definedName name="HIDR160PE_S2" localSheetId="0">#REF!</definedName>
    <definedName name="HIDR160PE_S2">#REF!</definedName>
    <definedName name="HIDR160PE_S3" localSheetId="0">#REF!</definedName>
    <definedName name="HIDR160PE_S3">#REF!</definedName>
    <definedName name="HIDR160PE_S4">#REF!</definedName>
    <definedName name="HIDR160PE_S5">#REF!</definedName>
    <definedName name="HIDR160PE_S6">#REF!</definedName>
    <definedName name="HIDR200PE_S1">#REF!</definedName>
    <definedName name="HIDR200PE_S2">#REF!</definedName>
    <definedName name="HIDR200PE_S3">#REF!</definedName>
    <definedName name="HIDR200PE_S4">#REF!</definedName>
    <definedName name="HIDR200PE_S5">#REF!</definedName>
    <definedName name="HIDR200PE_S6">#REF!</definedName>
    <definedName name="hierro">#REF!</definedName>
    <definedName name="hierro1">#REF!</definedName>
    <definedName name="hierro2">#REF!</definedName>
    <definedName name="hierro4">#REF!</definedName>
    <definedName name="hing">#REF!</definedName>
    <definedName name="HisYear_0">#REF!</definedName>
    <definedName name="HisYear_1">#REF!</definedName>
    <definedName name="HisYear_2">#REF!</definedName>
    <definedName name="HisYear_3">#REF!</definedName>
    <definedName name="HJ">#REF!</definedName>
    <definedName name="hjfg" localSheetId="0">{"via1",#N/A,TRUE,"general";"via2",#N/A,TRUE,"general";"via3",#N/A,TRUE,"general"}</definedName>
    <definedName name="hjfg">{"via1",#N/A,TRUE,"general";"via2",#N/A,TRUE,"general";"via3",#N/A,TRUE,"general"}</definedName>
    <definedName name="hjgh" localSheetId="0">{"TAB1",#N/A,TRUE,"GENERAL";"TAB2",#N/A,TRUE,"GENERAL";"TAB3",#N/A,TRUE,"GENERAL";"TAB4",#N/A,TRUE,"GENERAL";"TAB5",#N/A,TRUE,"GENERAL"}</definedName>
    <definedName name="hjgh">{"TAB1",#N/A,TRUE,"GENERAL";"TAB2",#N/A,TRUE,"GENERAL";"TAB3",#N/A,TRUE,"GENERAL";"TAB4",#N/A,TRUE,"GENERAL";"TAB5",#N/A,TRUE,"GENERAL"}</definedName>
    <definedName name="hjghj" localSheetId="0">{"TAB1",#N/A,TRUE,"GENERAL";"TAB2",#N/A,TRUE,"GENERAL";"TAB3",#N/A,TRUE,"GENERAL";"TAB4",#N/A,TRUE,"GENERAL";"TAB5",#N/A,TRUE,"GENERAL"}</definedName>
    <definedName name="hjghj">{"TAB1",#N/A,TRUE,"GENERAL";"TAB2",#N/A,TRUE,"GENERAL";"TAB3",#N/A,TRUE,"GENERAL";"TAB4",#N/A,TRUE,"GENERAL";"TAB5",#N/A,TRUE,"GENERAL"}</definedName>
    <definedName name="hjhjhg" localSheetId="0">{"TAB1",#N/A,TRUE,"GENERAL";"TAB2",#N/A,TRUE,"GENERAL";"TAB3",#N/A,TRUE,"GENERAL";"TAB4",#N/A,TRUE,"GENERAL";"TAB5",#N/A,TRUE,"GENERAL"}</definedName>
    <definedName name="hjhjhg">{"TAB1",#N/A,TRUE,"GENERAL";"TAB2",#N/A,TRUE,"GENERAL";"TAB3",#N/A,TRUE,"GENERAL";"TAB4",#N/A,TRUE,"GENERAL";"TAB5",#N/A,TRUE,"GENERAL"}</definedName>
    <definedName name="hjhjhhhhhhhhhhhhh" localSheetId="0">#REF!</definedName>
    <definedName name="hjhjhhhhhhhhhhhhh">#REF!</definedName>
    <definedName name="hjhjhj" localSheetId="0">#REF!</definedName>
    <definedName name="hjhjhj">#REF!</definedName>
    <definedName name="hjhjhjhj" localSheetId="0">#REF!</definedName>
    <definedName name="hjhjhjhj">#REF!</definedName>
    <definedName name="hjk">#REF!</definedName>
    <definedName name="HJKH" localSheetId="0">{"via1",#N/A,TRUE,"general";"via2",#N/A,TRUE,"general";"via3",#N/A,TRUE,"general"}</definedName>
    <definedName name="HJKH">{"via1",#N/A,TRUE,"general";"via2",#N/A,TRUE,"general";"via3",#N/A,TRUE,"general"}</definedName>
    <definedName name="hjkjk" localSheetId="0">{"via1",#N/A,TRUE,"general";"via2",#N/A,TRUE,"general";"via3",#N/A,TRUE,"general"}</definedName>
    <definedName name="hjkjk">{"via1",#N/A,TRUE,"general";"via2",#N/A,TRUE,"general";"via3",#N/A,TRUE,"general"}</definedName>
    <definedName name="hl" localSheetId="0">#REF!</definedName>
    <definedName name="hl">#REF!</definedName>
    <definedName name="HM" localSheetId="0">#REF!</definedName>
    <definedName name="HM">#REF!</definedName>
    <definedName name="hmont" localSheetId="0">#REF!</definedName>
    <definedName name="hmont">#REF!</definedName>
    <definedName name="hn" localSheetId="0">{"TAB1",#N/A,TRUE,"GENERAL";"TAB2",#N/A,TRUE,"GENERAL";"TAB3",#N/A,TRUE,"GENERAL";"TAB4",#N/A,TRUE,"GENERAL";"TAB5",#N/A,TRUE,"GENERAL"}</definedName>
    <definedName name="hn">{"TAB1",#N/A,TRUE,"GENERAL";"TAB2",#N/A,TRUE,"GENERAL";"TAB3",#N/A,TRUE,"GENERAL";"TAB4",#N/A,TRUE,"GENERAL";"TAB5",#N/A,TRUE,"GENERAL"}</definedName>
    <definedName name="hn.ConvertZero1">#REF!,#REF!,#REF!,#REF!,#REF!,#REF!,#REF!,#REF!,#REF!,#REF!</definedName>
    <definedName name="hn.ConvertZero2">#REF!,#REF!,#REF!,#REF!,#REF!,#REF!,#REF!,#REF!</definedName>
    <definedName name="hn.ConvertZero3">#REF!,#REF!,#REF!,#REF!,#REF!</definedName>
    <definedName name="hn.ConvertZero4">#REF!,#REF!,#REF!,#REF!,#REF!,#REF!,#REF!,#REF!</definedName>
    <definedName name="hn.ConvertZeroUnhide1">#REF!,#REF!,#REF!</definedName>
    <definedName name="hn.Delete015">#REF!,#REF!,#REF!,#REF!</definedName>
    <definedName name="hn.DZ_MultByFXRates">#REF!,#REF!,#REF!,#REF!</definedName>
    <definedName name="hn.ExtDb">FALSE</definedName>
    <definedName name="hn.LTM_MultByFXRates">#REF!,#REF!,#REF!,#REF!,#REF!,#REF!,#REF!</definedName>
    <definedName name="hn.ModelType">"DEAL"</definedName>
    <definedName name="hn.ModelVersion">1</definedName>
    <definedName name="hn.MultbyFXRates">#REF!,#REF!,#REF!,#REF!,#REF!,#REF!,#REF!</definedName>
    <definedName name="hn.MultByFXRates1">#REF!,#REF!,#REF!,#REF!,#REF!</definedName>
    <definedName name="hn.MultByFXRates2">#REF!,#REF!,#REF!,#REF!,#REF!</definedName>
    <definedName name="hn.MultByFXRates3">#REF!,#REF!,#REF!,#REF!,#REF!</definedName>
    <definedName name="hn.MultbyFxrates4">#REF!,#REF!,#REF!,#REF!,#REF!,#REF!,#REF!</definedName>
    <definedName name="hn.multbyfxrates5">#REF!,#REF!,#REF!,#REF!,#REF!</definedName>
    <definedName name="hn.multbyfxrates6">#REF!,#REF!,#REF!,#REF!,#REF!</definedName>
    <definedName name="hn.multbyfxrates7">#REF!,#REF!,#REF!,#REF!,#REF!</definedName>
    <definedName name="hn.MultByFXRatesBot1">#REF!,#REF!,#REF!,#REF!,#REF!,#REF!,#REF!,#REF!,#REF!,#REF!,#REF!,#REF!</definedName>
    <definedName name="hn.MultByFXRatesBot2">#REF!,#REF!,#REF!,#REF!,#REF!,#REF!,#REF!,#REF!,#REF!,#REF!,#REF!,#REF!</definedName>
    <definedName name="hn.MultByFXRatesBot3">#REF!,#REF!,#REF!,#REF!,#REF!,#REF!,#REF!,#REF!,#REF!,#REF!,#REF!,#REF!</definedName>
    <definedName name="hn.MultByFXRatesBot4">#REF!,#REF!,#REF!,#REF!,#REF!,#REF!,#REF!,#REF!,#REF!,#REF!,#REF!,#REF!,#REF!</definedName>
    <definedName name="hn.MultByFXRatesBot5">#REF!,#REF!,#REF!,#REF!,#REF!,#REF!,#REF!,#REF!,#REF!,#REF!,#REF!</definedName>
    <definedName name="hn.MultByFXRatesBot6">#REF!,#REF!,#REF!,#REF!,#REF!,#REF!,#REF!,#REF!,#REF!,#REF!,#REF!</definedName>
    <definedName name="hn.MultByFXRatesBot7">#REF!,#REF!,#REF!,#REF!,#REF!,#REF!,#REF!,#REF!,#REF!,#REF!,#REF!</definedName>
    <definedName name="hn.MultByFXRatesTop1">#REF!,#REF!,#REF!,#REF!,#REF!,#REF!,#REF!,#REF!,#REF!,#REF!,#REF!,#REF!</definedName>
    <definedName name="hn.MultByFXRatesTop2">#REF!,#REF!,#REF!,#REF!,#REF!,#REF!,#REF!,#REF!,#REF!,#REF!,#REF!,#REF!,#REF!,#REF!,#REF!</definedName>
    <definedName name="hn.MultByFXRatesTop3">#REF!,#REF!,#REF!,#REF!,#REF!,#REF!,#REF!,#REF!,#REF!,#REF!,#REF!,#REF!,#REF!,#REF!,#REF!</definedName>
    <definedName name="hn.MultByFXRatesTop4">#REF!,#REF!,#REF!,#REF!,#REF!,#REF!,#REF!,#REF!,#REF!,#REF!,#REF!,#REF!,#REF!,#REF!,#REF!</definedName>
    <definedName name="hn.MultByFXRatesTop5">#REF!,#REF!,#REF!,#REF!,#REF!,#REF!,#REF!,#REF!,#REF!,#REF!,#REF!,#REF!</definedName>
    <definedName name="hn.MultByFXRatesTop6">#REF!,#REF!,#REF!,#REF!,#REF!,#REF!,#REF!,#REF!,#REF!,#REF!,#REF!,#REF!,#REF!,#REF!,#REF!</definedName>
    <definedName name="hn.MultByFXRatesTop7">#REF!,#REF!,#REF!,#REF!,#REF!,#REF!,#REF!,#REF!,#REF!,#REF!,#REF!,#REF!,#REF!,#REF!,#REF!</definedName>
    <definedName name="hn.NoUpload">0</definedName>
    <definedName name="hn.YearLabel" localSheetId="0">#REF!</definedName>
    <definedName name="hn.YearLabel">#REF!</definedName>
    <definedName name="hnt" localSheetId="0">#REF!</definedName>
    <definedName name="hnt">#REF!</definedName>
    <definedName name="HOJA" localSheetId="0">DATE(YEAR(#REF!),MONTH(#REF!)+Payment_Number,DAY(#REF!))</definedName>
    <definedName name="HOJA">DATE(YEAR(#REF!),MONTH(#REF!)+Payment_Number,DAY(#REF!))</definedName>
    <definedName name="Hoja_Dis">#REF!</definedName>
    <definedName name="Hoja_Dis_All">#REF!</definedName>
    <definedName name="Hoja_Dis_Com">#REF!</definedName>
    <definedName name="Hoja_Dis_out">#REF!</definedName>
    <definedName name="Hoja_Dis_Ver">#REF!</definedName>
    <definedName name="HOJA1" localSheetId="1">#REF!</definedName>
    <definedName name="HOJA1">#REF!</definedName>
    <definedName name="HOJA444" localSheetId="0">DATE(YEAR(#REF!),MONTH(#REF!)+Payment_Number,DAY(#REF!))</definedName>
    <definedName name="HOJA444">DATE(YEAR(#REF!),MONTH(#REF!)+Payment_Number,DAY(#REF!))</definedName>
    <definedName name="HORAA">#REF!</definedName>
    <definedName name="HORAS_DIAS">#REF!</definedName>
    <definedName name="horas_lluvia">#REF!</definedName>
    <definedName name="HORAS_LLUVIAS">#REF!</definedName>
    <definedName name="HORASLLUVIA">#REF!</definedName>
    <definedName name="Hornos">#REF!</definedName>
    <definedName name="HoursTotCol">#REF!</definedName>
    <definedName name="Hp">#REF!</definedName>
    <definedName name="HP_stg_Hz">#REF!</definedName>
    <definedName name="hqi">#REF!</definedName>
    <definedName name="hreer" localSheetId="0">{"TAB1",#N/A,TRUE,"GENERAL";"TAB2",#N/A,TRUE,"GENERAL";"TAB3",#N/A,TRUE,"GENERAL";"TAB4",#N/A,TRUE,"GENERAL";"TAB5",#N/A,TRUE,"GENERAL"}</definedName>
    <definedName name="hreer">{"TAB1",#N/A,TRUE,"GENERAL";"TAB2",#N/A,TRUE,"GENERAL";"TAB3",#N/A,TRUE,"GENERAL";"TAB4",#N/A,TRUE,"GENERAL";"TAB5",#N/A,TRUE,"GENERAL"}</definedName>
    <definedName name="hrhth" localSheetId="0">{"TAB1",#N/A,TRUE,"GENERAL";"TAB2",#N/A,TRUE,"GENERAL";"TAB3",#N/A,TRUE,"GENERAL";"TAB4",#N/A,TRUE,"GENERAL";"TAB5",#N/A,TRUE,"GENERAL"}</definedName>
    <definedName name="hrhth">{"TAB1",#N/A,TRUE,"GENERAL";"TAB2",#N/A,TRUE,"GENERAL";"TAB3",#N/A,TRUE,"GENERAL";"TAB4",#N/A,TRUE,"GENERAL";"TAB5",#N/A,TRUE,"GENERAL"}</definedName>
    <definedName name="HrIncrement" localSheetId="0">#REF!</definedName>
    <definedName name="HrIncrement">#REF!</definedName>
    <definedName name="hrthtrh" localSheetId="0">{"TAB1",#N/A,TRUE,"GENERAL";"TAB2",#N/A,TRUE,"GENERAL";"TAB3",#N/A,TRUE,"GENERAL";"TAB4",#N/A,TRUE,"GENERAL";"TAB5",#N/A,TRUE,"GENERAL"}</definedName>
    <definedName name="hrthtrh">{"TAB1",#N/A,TRUE,"GENERAL";"TAB2",#N/A,TRUE,"GENERAL";"TAB3",#N/A,TRUE,"GENERAL";"TAB4",#N/A,TRUE,"GENERAL";"TAB5",#N/A,TRUE,"GENERAL"}</definedName>
    <definedName name="hs" localSheetId="0">#REF!</definedName>
    <definedName name="hs">#REF!</definedName>
    <definedName name="hsfg" localSheetId="0">{"via1",#N/A,TRUE,"general";"via2",#N/A,TRUE,"general";"via3",#N/A,TRUE,"general"}</definedName>
    <definedName name="hsfg">{"via1",#N/A,TRUE,"general";"via2",#N/A,TRUE,"general";"via3",#N/A,TRUE,"general"}</definedName>
    <definedName name="hsup" localSheetId="0">#REF!</definedName>
    <definedName name="hsup">#REF!</definedName>
    <definedName name="ht" localSheetId="0">#REF!</definedName>
    <definedName name="ht">#REF!</definedName>
    <definedName name="HTAS" localSheetId="0">#REF!</definedName>
    <definedName name="HTAS">#REF!</definedName>
    <definedName name="HTAS1">#REF!</definedName>
    <definedName name="htecn">#REF!</definedName>
    <definedName name="hthdrf" localSheetId="0">{"TAB1",#N/A,TRUE,"GENERAL";"TAB2",#N/A,TRUE,"GENERAL";"TAB3",#N/A,TRUE,"GENERAL";"TAB4",#N/A,TRUE,"GENERAL";"TAB5",#N/A,TRUE,"GENERAL"}</definedName>
    <definedName name="hthdrf">{"TAB1",#N/A,TRUE,"GENERAL";"TAB2",#N/A,TRUE,"GENERAL";"TAB3",#N/A,TRUE,"GENERAL";"TAB4",#N/A,TRUE,"GENERAL";"TAB5",#N/A,TRUE,"GENERAL"}</definedName>
    <definedName name="htk" localSheetId="0">#REF!</definedName>
    <definedName name="htk">#REF!</definedName>
    <definedName name="htryrt7" localSheetId="0">{"via1",#N/A,TRUE,"general";"via2",#N/A,TRUE,"general";"via3",#N/A,TRUE,"general"}</definedName>
    <definedName name="htryrt7">{"via1",#N/A,TRUE,"general";"via2",#N/A,TRUE,"general";"via3",#N/A,TRUE,"general"}</definedName>
    <definedName name="HUGO" localSheetId="0">#REF!</definedName>
    <definedName name="HUGO">#REF!</definedName>
    <definedName name="hut" localSheetId="0">#REF!</definedName>
    <definedName name="hut">#REF!</definedName>
    <definedName name="hvehiculo" localSheetId="0">#REF!</definedName>
    <definedName name="hvehiculo">#REF!</definedName>
    <definedName name="hxdfk">#REF!</definedName>
    <definedName name="HY">#REF!</definedName>
    <definedName name="hyhjop" localSheetId="0">{"TAB1",#N/A,TRUE,"GENERAL";"TAB2",#N/A,TRUE,"GENERAL";"TAB3",#N/A,TRUE,"GENERAL";"TAB4",#N/A,TRUE,"GENERAL";"TAB5",#N/A,TRUE,"GENERAL"}</definedName>
    <definedName name="hyhjop">{"TAB1",#N/A,TRUE,"GENERAL";"TAB2",#N/A,TRUE,"GENERAL";"TAB3",#N/A,TRUE,"GENERAL";"TAB4",#N/A,TRUE,"GENERAL";"TAB5",#N/A,TRUE,"GENERAL"}</definedName>
    <definedName name="hyhyh" localSheetId="0">{"TAB1",#N/A,TRUE,"GENERAL";"TAB2",#N/A,TRUE,"GENERAL";"TAB3",#N/A,TRUE,"GENERAL";"TAB4",#N/A,TRUE,"GENERAL";"TAB5",#N/A,TRUE,"GENERAL"}</definedName>
    <definedName name="hyhyh">{"TAB1",#N/A,TRUE,"GENERAL";"TAB2",#N/A,TRUE,"GENERAL";"TAB3",#N/A,TRUE,"GENERAL";"TAB4",#N/A,TRUE,"GENERAL";"TAB5",#N/A,TRUE,"GENERAL"}</definedName>
    <definedName name="HYT" localSheetId="0">#REF!</definedName>
    <definedName name="HYT">#REF!</definedName>
    <definedName name="hytirs" localSheetId="0">{"via1",#N/A,TRUE,"general";"via2",#N/A,TRUE,"general";"via3",#N/A,TRUE,"general"}</definedName>
    <definedName name="hytirs">{"via1",#N/A,TRUE,"general";"via2",#N/A,TRUE,"general";"via3",#N/A,TRUE,"general"}</definedName>
    <definedName name="I" localSheetId="0">#REF!</definedName>
    <definedName name="i" localSheetId="1">#REF!</definedName>
    <definedName name="I">#REF!</definedName>
    <definedName name="i8i" localSheetId="0">{"TAB1",#N/A,TRUE,"GENERAL";"TAB2",#N/A,TRUE,"GENERAL";"TAB3",#N/A,TRUE,"GENERAL";"TAB4",#N/A,TRUE,"GENERAL";"TAB5",#N/A,TRUE,"GENERAL"}</definedName>
    <definedName name="i8i">{"TAB1",#N/A,TRUE,"GENERAL";"TAB2",#N/A,TRUE,"GENERAL";"TAB3",#N/A,TRUE,"GENERAL";"TAB4",#N/A,TRUE,"GENERAL";"TAB5",#N/A,TRUE,"GENERAL"}</definedName>
    <definedName name="IANC" localSheetId="0">#REF!</definedName>
    <definedName name="IANC">#REF!</definedName>
    <definedName name="Icct" localSheetId="0">#REF!</definedName>
    <definedName name="Icct">#REF!</definedName>
    <definedName name="id" localSheetId="1">#REF!</definedName>
    <definedName name="id" localSheetId="2">#REF!</definedName>
    <definedName name="id" localSheetId="4">#REF!</definedName>
    <definedName name="id" localSheetId="3">#REF!</definedName>
    <definedName name="id">#REF!</definedName>
    <definedName name="ig" localSheetId="1">#REF!</definedName>
    <definedName name="Ig">#REF!</definedName>
    <definedName name="ii" localSheetId="1">#REF!</definedName>
    <definedName name="ii" localSheetId="2">#REF!</definedName>
    <definedName name="ii" localSheetId="4">#REF!</definedName>
    <definedName name="ii" localSheetId="3">#REF!</definedName>
    <definedName name="ii">#REF!</definedName>
    <definedName name="III" localSheetId="1">#REF!</definedName>
    <definedName name="III" localSheetId="2">#REF!</definedName>
    <definedName name="III" localSheetId="4">#REF!</definedName>
    <definedName name="III" localSheetId="3">#REF!</definedName>
    <definedName name="III">#REF!</definedName>
    <definedName name="iiii" localSheetId="0">{"via1",#N/A,TRUE,"general";"via2",#N/A,TRUE,"general";"via3",#N/A,TRUE,"general"}</definedName>
    <definedName name="iiii">{"via1",#N/A,TRUE,"general";"via2",#N/A,TRUE,"general";"via3",#N/A,TRUE,"general"}</definedName>
    <definedName name="iiiiiiik" localSheetId="0">{"via1",#N/A,TRUE,"general";"via2",#N/A,TRUE,"general";"via3",#N/A,TRUE,"general"}</definedName>
    <definedName name="iiiiiiik">{"via1",#N/A,TRUE,"general";"via2",#N/A,TRUE,"general";"via3",#N/A,TRUE,"general"}</definedName>
    <definedName name="iiiiuh" localSheetId="0">{"TAB1",#N/A,TRUE,"GENERAL";"TAB2",#N/A,TRUE,"GENERAL";"TAB3",#N/A,TRUE,"GENERAL";"TAB4",#N/A,TRUE,"GENERAL";"TAB5",#N/A,TRUE,"GENERAL"}</definedName>
    <definedName name="iiiiuh">{"TAB1",#N/A,TRUE,"GENERAL";"TAB2",#N/A,TRUE,"GENERAL";"TAB3",#N/A,TRUE,"GENERAL";"TAB4",#N/A,TRUE,"GENERAL";"TAB5",#N/A,TRUE,"GENERAL"}</definedName>
    <definedName name="ik" localSheetId="0">#REF!</definedName>
    <definedName name="ik">#REF!</definedName>
    <definedName name="ikj" localSheetId="0">#REF!</definedName>
    <definedName name="ikj">#REF!</definedName>
    <definedName name="iktgvfmu" localSheetId="0">{"TAB1",#N/A,TRUE,"GENERAL";"TAB2",#N/A,TRUE,"GENERAL";"TAB3",#N/A,TRUE,"GENERAL";"TAB4",#N/A,TRUE,"GENERAL";"TAB5",#N/A,TRUE,"GENERAL"}</definedName>
    <definedName name="iktgvfmu">{"TAB1",#N/A,TRUE,"GENERAL";"TAB2",#N/A,TRUE,"GENERAL";"TAB3",#N/A,TRUE,"GENERAL";"TAB4",#N/A,TRUE,"GENERAL";"TAB5",#N/A,TRUE,"GENERAL"}</definedName>
    <definedName name="IL" localSheetId="0">#REF!</definedName>
    <definedName name="IL">#REF!</definedName>
    <definedName name="Im_Un" localSheetId="0">#REF!</definedName>
    <definedName name="Im_Un">#REF!</definedName>
    <definedName name="ImpdosporMilCostos" localSheetId="0">#REF!</definedName>
    <definedName name="ImpdosporMilCostos">#REF!</definedName>
    <definedName name="Impdosxmil">#REF!</definedName>
    <definedName name="IMPRESSION">#REF!</definedName>
    <definedName name="imprev">#REF!</definedName>
    <definedName name="imprevistos">#REF!</definedName>
    <definedName name="Imprevistos_mmto_año1">#REF!</definedName>
    <definedName name="imprimir">#REF!</definedName>
    <definedName name="IMPTOS">#REF!</definedName>
    <definedName name="IMPTOS1">#REF!</definedName>
    <definedName name="ImpuestoCostos">#REF!</definedName>
    <definedName name="Impuestos">#REF!</definedName>
    <definedName name="IMPULSIONALCANTARILLADOTABLA1.10">#REF!</definedName>
    <definedName name="INC">#REF!</definedName>
    <definedName name="Incomepb">#REF!</definedName>
    <definedName name="INCONTERMS">#REF!</definedName>
    <definedName name="INCR._PRODC.">#REF!</definedName>
    <definedName name="INCREMENTO1">#REF!</definedName>
    <definedName name="INCREMENTO2">#REF!</definedName>
    <definedName name="INCREMENTO3">#REF!</definedName>
    <definedName name="IncrementoCanon">#REF!</definedName>
    <definedName name="incrustaciones">#REF!</definedName>
    <definedName name="IND">#REF!</definedName>
    <definedName name="INDEX">#REF!</definedName>
    <definedName name="Index.">#REF!</definedName>
    <definedName name="INDEXa">#REF!</definedName>
    <definedName name="INDEXACIÓN">#REF!</definedName>
    <definedName name="INDICE">#REF!</definedName>
    <definedName name="INDICEPRECIOSCONSUMIDOR">#REF!</definedName>
    <definedName name="INDIREC">#REF!</definedName>
    <definedName name="INDJA1">#REF!</definedName>
    <definedName name="inf">#REF!</definedName>
    <definedName name="INFF">#REF!</definedName>
    <definedName name="infi">#REF!</definedName>
    <definedName name="Informe_semanal">#REF!</definedName>
    <definedName name="INGENIERIA1">#REF!</definedName>
    <definedName name="INGENIERIA11">#REF!</definedName>
    <definedName name="IniCeldaDtfRapida">#REF!</definedName>
    <definedName name="InitFleet">#REF!</definedName>
    <definedName name="InitPurch">#REF!</definedName>
    <definedName name="INPU">#REF!</definedName>
    <definedName name="ins">#REF!</definedName>
    <definedName name="Instalación_TM_incluye15Breake">#REF!</definedName>
    <definedName name="instalaciontuberia3">#REF!</definedName>
    <definedName name="INSU" localSheetId="1">#REF!</definedName>
    <definedName name="INSU" localSheetId="2">#REF!</definedName>
    <definedName name="INSU" localSheetId="4">#REF!</definedName>
    <definedName name="INSU" localSheetId="3">#REF!</definedName>
    <definedName name="INSU">#REF!</definedName>
    <definedName name="INSUMO">#REF!</definedName>
    <definedName name="INSUMOS">#REF!</definedName>
    <definedName name="Insumos_basicos">#REF!</definedName>
    <definedName name="InsuranceRate">#REF!</definedName>
    <definedName name="Int" localSheetId="1">#REF!</definedName>
    <definedName name="Int">#REF!</definedName>
    <definedName name="intCosteoMmto">#REF!</definedName>
    <definedName name="intDiasPagoFactura">#REF!</definedName>
    <definedName name="Intercambiadores">#REF!</definedName>
    <definedName name="Interest_Rate" localSheetId="1">#REF!</definedName>
    <definedName name="Interest_Rate">#REF!</definedName>
    <definedName name="InterestRate">#REF!</definedName>
    <definedName name="INTERMEDIA_I">#REF!</definedName>
    <definedName name="Interruptor_sencillo">#REF!</definedName>
    <definedName name="intFrecIncremInsumosAno">#REF!</definedName>
    <definedName name="intFrecInctoMmtoAno">#REF!</definedName>
    <definedName name="intMesBenTributario">#REF!</definedName>
    <definedName name="intMesCruzarIva">#REF!</definedName>
    <definedName name="intMesInicioIncremInsumosAno">#REF!</definedName>
    <definedName name="intMesRevFinCont">#REF!</definedName>
    <definedName name="intPlazoVariable1">#REF!</definedName>
    <definedName name="intPlazoVariable2">#REF!</definedName>
    <definedName name="intPlazoVariable3">#REF!</definedName>
    <definedName name="IntRendCombKmGl">#REF!</definedName>
    <definedName name="IntTipoMmto">#REF!</definedName>
    <definedName name="INV_11" localSheetId="1">#REF!</definedName>
    <definedName name="INV_11" localSheetId="2">#REF!</definedName>
    <definedName name="INV_11" localSheetId="4">#REF!</definedName>
    <definedName name="INV_11" localSheetId="3">#REF!</definedName>
    <definedName name="INV_11">#REF!</definedName>
    <definedName name="InvDol1">#REF!</definedName>
    <definedName name="InvDol2">#REF!</definedName>
    <definedName name="InvDol3">#REF!</definedName>
    <definedName name="InvDol4">#REF!</definedName>
    <definedName name="InvDol5">#REF!</definedName>
    <definedName name="InvDol6">#REF!</definedName>
    <definedName name="InvDol7">#REF!</definedName>
    <definedName name="InvDol8">#REF!</definedName>
    <definedName name="Io">#REF!</definedName>
    <definedName name="IOU">#REF!</definedName>
    <definedName name="IOUHH" localSheetId="0">[0]!ERR</definedName>
    <definedName name="IOUHH">[0]!ERR</definedName>
    <definedName name="IP" localSheetId="0">#REF!</definedName>
    <definedName name="IP">#REF!</definedName>
    <definedName name="IPC" localSheetId="0">#REF!</definedName>
    <definedName name="IPC">#REF!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L_Q">"c101"</definedName>
    <definedName name="IQ_CAL_Y">"c102"</definedName>
    <definedName name="IQ_CALL_FEATURE">"c2197"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IZED_INTEREST">"c2076"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ASSA_OUTSTANDING_BS_DATE">"c1971"</definedName>
    <definedName name="IQ_CLASSA_OUTSTANDING_FILING_DATE">"c1973"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PREMIUM">"c2195"</definedName>
    <definedName name="IQ_CONV_PRICE">"c2193"</definedName>
    <definedName name="IQ_CONV_RATE">"c2192"</definedName>
    <definedName name="IQ_CONV_SECURITY">"c2189"</definedName>
    <definedName name="IQ_CONV_SECURITY_ISSUER">"c2190"</definedName>
    <definedName name="IQ_CONV_SECURITY_PRICE">"c2194"</definedName>
    <definedName name="IQ_CONVEXITY">"c2182"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RATIO">"c246"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OTHER_COST">"c284"</definedName>
    <definedName name="IQ_DEF_BENEFIT_ROA">"c285"</definedName>
    <definedName name="IQ_DEF_BENEFIT_SERVICE_COST">"c286"</definedName>
    <definedName name="IQ_DEF_BENEFIT_TOTAL_COST">"c287"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O">"c333"</definedName>
    <definedName name="IQ_DO_ASSETS_CURRENT">"c334"</definedName>
    <definedName name="IQ_DO_ASSETS_LT">"c335"</definedName>
    <definedName name="IQ_DO_CF">"c336"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INT">"c373"</definedName>
    <definedName name="IQ_EBITDA_MARGIN">"c372"</definedName>
    <definedName name="IQ_EBITDA_OVER_TOTAL_IE">"c1371"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EST">"c399"</definedName>
    <definedName name="IQ_EPS_HIGH_EST">"c400"</definedName>
    <definedName name="IQ_EPS_LOW_EST">"c401"</definedName>
    <definedName name="IQ_EPS_MEDIAN_EST">"c1661"</definedName>
    <definedName name="IQ_EPS_NORM">"c1902"</definedName>
    <definedName name="IQ_EPS_NUM_EST">"c402"</definedName>
    <definedName name="IQ_EPS_STDDEV_EST">"c403"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EPS">"c1648"</definedName>
    <definedName name="IQ_EST_CURRENCY">"c2140"</definedName>
    <definedName name="IQ_EST_DATE">"c1634"</definedName>
    <definedName name="IQ_EST_EPS_DIFF">"c1864"</definedName>
    <definedName name="IQ_EST_EPS_GROWTH_1YR">"c1636"</definedName>
    <definedName name="IQ_EST_EPS_GROWTH_5YR">"c1655"</definedName>
    <definedName name="IQ_EST_EPS_GROWTH_Q_1YR">"c1641"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FO">"c1574"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DIVID">"c1446"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ROFIT">"c1378"</definedName>
    <definedName name="IQ_GROSS_SPRD">"c2155"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PARENT">"c2144"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ICENSED_POPS">"c2123"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MACHINERY">"c711"</definedName>
    <definedName name="IQ_MAINT_REPAIR">"c2087"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M_ACCOUNT">"c743"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NET_CHANGE">"c749"</definedName>
    <definedName name="IQ_NET_DEBT">"c1584"</definedName>
    <definedName name="IQ_NET_DEBT_EBITDA">"c750"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CLOSE_BALANCE_GAS">"c2049"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OIL">"c2035"</definedName>
    <definedName name="IQ_OG_PURCHASES_GAS">"c2045"</definedName>
    <definedName name="IQ_OG_PURCHASES_OIL">"c2033"</definedName>
    <definedName name="IQ_OG_REVISIONS_GAS">"c2042"</definedName>
    <definedName name="IQ_OG_REVISIONS_OIL">"c2030"</definedName>
    <definedName name="IQ_OG_SALES_IN_PLACE_GAS">"c2046"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ON">"c2059"</definedName>
    <definedName name="IQ_OG_UNDEVELOPED_RESERVES_GAS">"c2051"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ISSUED">"c857"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VG_STORE_SIZE_GROSS">"c2066"</definedName>
    <definedName name="IQ_RETAIL_AVG_STORE_SIZE_NET">"c2067"</definedName>
    <definedName name="IQ_RETAIL_CLOSED_STORES">"c2063"</definedName>
    <definedName name="IQ_RETAIL_OPENED_STORES">"c2062"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Q_FOOTAGE">"c2064"</definedName>
    <definedName name="IQ_RETAIL_STORE_SELLING_AREA">"c2065"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UTI">"c1125"</definedName>
    <definedName name="IQ_REVENUE">"c1422"</definedName>
    <definedName name="IQ_REVISION_DATE_">38798.4609490741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VING_DEP">"c1150"</definedName>
    <definedName name="IQ_SECUR_RECEIV">"c1151"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CF">"c1203"</definedName>
    <definedName name="IQ_STRIKE_PRICE_ISSUED">"c1645"</definedName>
    <definedName name="IQ_STRIKE_PRICE_OS">"c1646"</definedName>
    <definedName name="IQ_STW">"c2166"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MPLOYEE_AVG">"c1225"</definedName>
    <definedName name="IQ_TEV_TOTAL_REV">"c1226"</definedName>
    <definedName name="IQ_TEV_TOTAL_REV_AVG">"c1227"</definedName>
    <definedName name="IQ_TEV_UFCF">"c2208"</definedName>
    <definedName name="IQ_TIER_ONE_RATIO">"c1229"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QUITY">"c1250"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EXP">"c1291"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S">"c2119"</definedName>
    <definedName name="IQ_TOTAL_UNUSUAL">"c1508"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USUAL_EXP">"c1456"</definedName>
    <definedName name="IQ_US_GAAP">"c1331"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LOW">"c1338"</definedName>
    <definedName name="IQ_YTD">3000</definedName>
    <definedName name="IQ_YTW">"c2163"</definedName>
    <definedName name="IQ_YTW_DATE">"c2164"</definedName>
    <definedName name="IQ_YTW_DATE_TYPE">"c2165"</definedName>
    <definedName name="IQ_Z_SCORE">"c1339"</definedName>
    <definedName name="ir" localSheetId="0">#REF!</definedName>
    <definedName name="ir">#REF!</definedName>
    <definedName name="irng" localSheetId="0">#REF!</definedName>
    <definedName name="irng">#REF!</definedName>
    <definedName name="IsColHidden">FALSE</definedName>
    <definedName name="IsLTMColHidden">FALSE</definedName>
    <definedName name="IsSecureRevolver" localSheetId="0">#REF!</definedName>
    <definedName name="IsSecureRevolver">#REF!</definedName>
    <definedName name="IsSecureSenior1">#REF!</definedName>
    <definedName name="IsSecureSenior2">#REF!</definedName>
    <definedName name="IsSecureSenior3">#REF!</definedName>
    <definedName name="IsSecureSenior4">#REF!</definedName>
    <definedName name="IsSecureSenior5">#REF!</definedName>
    <definedName name="IsSecureSenior6">#REF!</definedName>
    <definedName name="IsSecureSenior7">#REF!</definedName>
    <definedName name="IT">#REF!</definedName>
    <definedName name="it.">#REF!</definedName>
    <definedName name="ITEM" localSheetId="1">#REF!</definedName>
    <definedName name="ITEM" localSheetId="2">#REF!</definedName>
    <definedName name="ITEM" localSheetId="4">#REF!</definedName>
    <definedName name="ITEM" localSheetId="3">#REF!</definedName>
    <definedName name="ITEM">#REF!</definedName>
    <definedName name="ITEM___1.0">#REF!</definedName>
    <definedName name="ITEM_1.1">#REF!</definedName>
    <definedName name="ITEM_1.1.1">#REF!</definedName>
    <definedName name="ITEM_1.1.2">#REF!</definedName>
    <definedName name="ITEM_1.2.1">#REF!</definedName>
    <definedName name="ITEM_1.3.1">#REF!</definedName>
    <definedName name="ITEM_1.3.2">#REF!</definedName>
    <definedName name="ITEM_1.3.3">#REF!</definedName>
    <definedName name="ITEM_1.3.4">#REF!</definedName>
    <definedName name="ITEM_1.4">#REF!</definedName>
    <definedName name="ITEM_1.4.1">#REF!</definedName>
    <definedName name="ITEM_1.4.2">#REF!</definedName>
    <definedName name="ITEM_1.4.3">#REF!</definedName>
    <definedName name="ITEM_1.4.4">#REF!</definedName>
    <definedName name="ITEM_1.5">#REF!</definedName>
    <definedName name="ITEM_1.6.1">#REF!</definedName>
    <definedName name="ITEM_1.6.2">#REF!</definedName>
    <definedName name="ITEM_1.7.1">#REF!</definedName>
    <definedName name="ITEM_1.7.2">#REF!</definedName>
    <definedName name="ITEM_1.8">#REF!</definedName>
    <definedName name="ITEM_1_FILTRO">#REF!</definedName>
    <definedName name="ITEM_2">#REF!</definedName>
    <definedName name="ITEM_2.11">#REF!</definedName>
    <definedName name="ITEM_2.7">#REF!</definedName>
    <definedName name="ITEM_3.1">#REF!</definedName>
    <definedName name="ITEM_3.11">#REF!</definedName>
    <definedName name="ITEM_3.12">#REF!</definedName>
    <definedName name="ITEM_3.13">#REF!</definedName>
    <definedName name="ITEM_3.14">#REF!</definedName>
    <definedName name="ITEM_3.15">#REF!</definedName>
    <definedName name="ITEM_3_FILTRO">#REF!</definedName>
    <definedName name="ITEM_4">#REF!</definedName>
    <definedName name="ITEM_4_FILTRO">#REF!</definedName>
    <definedName name="ITEM_5">#REF!</definedName>
    <definedName name="ITEM_5_FILTRO">#REF!</definedName>
    <definedName name="ITEM_6.2">#REF!</definedName>
    <definedName name="ITEM_6.3">#REF!</definedName>
    <definedName name="ITEM_6.4">#REF!</definedName>
    <definedName name="ITEM_6.5">#REF!</definedName>
    <definedName name="ITEM_6.6">#REF!</definedName>
    <definedName name="ITEM_6.7">#REF!</definedName>
    <definedName name="ITEM_6.8">#REF!</definedName>
    <definedName name="ITEM_6.9">#REF!</definedName>
    <definedName name="ITEM_6_FILTRO">#REF!</definedName>
    <definedName name="ITEM_7">#REF!</definedName>
    <definedName name="ITEM_8">#REF!</definedName>
    <definedName name="ITEM_9">#REF!</definedName>
    <definedName name="ITEM_COD45">#REF!</definedName>
    <definedName name="item_exccon">#REF!</definedName>
    <definedName name="ITEM_INST_2">#REF!</definedName>
    <definedName name="ITEM_INST_3">#REF!</definedName>
    <definedName name="ITEM_MEDID">#REF!</definedName>
    <definedName name="Item_number">#REF!</definedName>
    <definedName name="ITEM_REDU">#REF!</definedName>
    <definedName name="ITEM_SIFON">#REF!</definedName>
    <definedName name="ITEM_TEE_3_2">#REF!</definedName>
    <definedName name="ITEM_TEE_4X4">#REF!</definedName>
    <definedName name="ITEM_TEFLON">#REF!</definedName>
    <definedName name="ITEM_VENTO">#REF!</definedName>
    <definedName name="ITEM1" localSheetId="1">#REF!</definedName>
    <definedName name="ITEM1">#REF!</definedName>
    <definedName name="ITEM15">#REF!</definedName>
    <definedName name="ITEM2">#REF!</definedName>
    <definedName name="ITEM2.10">#REF!</definedName>
    <definedName name="ITEM2.11">#REF!</definedName>
    <definedName name="ITEM2.12">#REF!</definedName>
    <definedName name="item210.3">#REF!</definedName>
    <definedName name="item230.1">#REF!</definedName>
    <definedName name="ITEM3">#REF!</definedName>
    <definedName name="ITEM3.15">#REF!</definedName>
    <definedName name="ITEM3.16">#REF!</definedName>
    <definedName name="ITEM3.17">#REF!</definedName>
    <definedName name="ITEM3.18">#REF!</definedName>
    <definedName name="ITEM3.19">#REF!</definedName>
    <definedName name="ITEM3.20">#REF!</definedName>
    <definedName name="ITEM3.21">#REF!</definedName>
    <definedName name="ITEM3.22">#REF!</definedName>
    <definedName name="ITEM3.23">#REF!</definedName>
    <definedName name="item310">#REF!</definedName>
    <definedName name="item320.2">#REF!</definedName>
    <definedName name="item330.1">#REF!</definedName>
    <definedName name="ITEM4.20">#REF!</definedName>
    <definedName name="ITEM4.21">#REF!</definedName>
    <definedName name="ITEM4.22">#REF!</definedName>
    <definedName name="ITEM4.23">#REF!</definedName>
    <definedName name="ITEM4.24">#REF!</definedName>
    <definedName name="ITEM4.25">#REF!</definedName>
    <definedName name="ITEM4.26">#REF!</definedName>
    <definedName name="ITEM4.27">#REF!</definedName>
    <definedName name="ITEM4.28">#REF!</definedName>
    <definedName name="ITEM4.29">#REF!</definedName>
    <definedName name="ITEM4.30">#REF!</definedName>
    <definedName name="ITEM4.31">#REF!</definedName>
    <definedName name="ITEM4.32">#REF!</definedName>
    <definedName name="ITEM4.33">#REF!</definedName>
    <definedName name="ITEM4.34">#REF!</definedName>
    <definedName name="ITEM4.35">#REF!</definedName>
    <definedName name="ITEM4.36">#REF!</definedName>
    <definedName name="ITEM4.37">#REF!</definedName>
    <definedName name="ITEM4.38">#REF!</definedName>
    <definedName name="ITEM4.39">#REF!</definedName>
    <definedName name="ITEM4.40">#REF!</definedName>
    <definedName name="ITEM4.41">#REF!</definedName>
    <definedName name="ITEM4.42">#REF!</definedName>
    <definedName name="ITEM4.43">#REF!</definedName>
    <definedName name="ITEM4.44">#REF!</definedName>
    <definedName name="ITEM4.45">#REF!</definedName>
    <definedName name="ITEM4.46">#REF!</definedName>
    <definedName name="item420">#REF!</definedName>
    <definedName name="item450.2P">#REF!</definedName>
    <definedName name="ITEM5.100">#REF!</definedName>
    <definedName name="ITEM5.101">#REF!</definedName>
    <definedName name="ITEM5.104">#REF!</definedName>
    <definedName name="ITEM5.105">#REF!</definedName>
    <definedName name="ITEM5.106">#REF!</definedName>
    <definedName name="ITEM5.107">#REF!</definedName>
    <definedName name="ITEM5.108">#REF!</definedName>
    <definedName name="ITEM5.109">#REF!</definedName>
    <definedName name="ITEM5.111">#REF!</definedName>
    <definedName name="ITEM5.112">#REF!</definedName>
    <definedName name="ITEM5.113">#REF!</definedName>
    <definedName name="ITEM5.114">#REF!</definedName>
    <definedName name="ITEM5.115">#REF!</definedName>
    <definedName name="ITEM5.53">#REF!</definedName>
    <definedName name="ITEM5.54">#REF!</definedName>
    <definedName name="ITEM5.55">#REF!</definedName>
    <definedName name="ITEM5.56">#REF!</definedName>
    <definedName name="ITEM5.57">#REF!</definedName>
    <definedName name="ITEM5.58">#REF!</definedName>
    <definedName name="ITEM5.59">#REF!</definedName>
    <definedName name="ITEM5.60">#REF!</definedName>
    <definedName name="ITEM5.61">#REF!</definedName>
    <definedName name="ITEM5.62">#REF!</definedName>
    <definedName name="ITEM5.63">#REF!</definedName>
    <definedName name="ITEM5.64">#REF!</definedName>
    <definedName name="ITEM5.65">#REF!</definedName>
    <definedName name="ITEM5.66">#REF!</definedName>
    <definedName name="ITEM5.67">#REF!</definedName>
    <definedName name="ITEM5.68">#REF!</definedName>
    <definedName name="ITEM5.69">#REF!</definedName>
    <definedName name="ITEM5.70">#REF!</definedName>
    <definedName name="ITEM5.71">#REF!</definedName>
    <definedName name="ITEM5.72">#REF!</definedName>
    <definedName name="ITEM5.73">#REF!</definedName>
    <definedName name="ITEM5.74">#REF!</definedName>
    <definedName name="ITEM5.77">#REF!</definedName>
    <definedName name="ITEM5.78">#REF!</definedName>
    <definedName name="ITEM5.79">#REF!</definedName>
    <definedName name="ITEM5.80">#REF!</definedName>
    <definedName name="ITEM5.82">#REF!</definedName>
    <definedName name="ITEM5.83">#REF!</definedName>
    <definedName name="ITEM5.84">#REF!</definedName>
    <definedName name="ITEM5.85">#REF!</definedName>
    <definedName name="ITEM5.86">#REF!</definedName>
    <definedName name="ITEM5.87">#REF!</definedName>
    <definedName name="ITEM5.88">#REF!</definedName>
    <definedName name="ITEM5.89">#REF!</definedName>
    <definedName name="ITEM5.90">#REF!</definedName>
    <definedName name="ITEM5.91">#REF!</definedName>
    <definedName name="ITEM5.92">#REF!</definedName>
    <definedName name="ITEM5.93">#REF!</definedName>
    <definedName name="ITEM5.94">#REF!</definedName>
    <definedName name="ITEM5.95">#REF!</definedName>
    <definedName name="ITEM5.96">#REF!</definedName>
    <definedName name="ITEM5.97">#REF!</definedName>
    <definedName name="ITEM5.98">#REF!</definedName>
    <definedName name="ITEM5.99">#REF!</definedName>
    <definedName name="ITEM521">#REF!</definedName>
    <definedName name="ITEM6.1">#REF!</definedName>
    <definedName name="item600.1">#REF!</definedName>
    <definedName name="item610.1">#REF!</definedName>
    <definedName name="item610.2">#REF!</definedName>
    <definedName name="item630.4">#REF!</definedName>
    <definedName name="item630.6">#REF!</definedName>
    <definedName name="item630.7">#REF!</definedName>
    <definedName name="item640.3">#REF!</definedName>
    <definedName name="item661">#REF!</definedName>
    <definedName name="item671">#REF!</definedName>
    <definedName name="item673.1">#REF!</definedName>
    <definedName name="item673.3">#REF!</definedName>
    <definedName name="item681">#REF!</definedName>
    <definedName name="ITEM7.1">#REF!</definedName>
    <definedName name="ITEM7.10">#REF!</definedName>
    <definedName name="ITEM7.11">#REF!</definedName>
    <definedName name="ITEM7.12">#REF!</definedName>
    <definedName name="ITEM7.13">#REF!</definedName>
    <definedName name="ITEM7.14">#REF!</definedName>
    <definedName name="ITEM7.15">#REF!</definedName>
    <definedName name="ITEM7.16">#REF!</definedName>
    <definedName name="ITEM7.17">#REF!</definedName>
    <definedName name="ITEM7.18">#REF!</definedName>
    <definedName name="ITEM7.19">#REF!</definedName>
    <definedName name="ITEM7.2">#REF!</definedName>
    <definedName name="ITEM7.20">#REF!</definedName>
    <definedName name="ITEM7.21">#REF!</definedName>
    <definedName name="ITEM7.22">#REF!</definedName>
    <definedName name="ITEM7.23">#REF!</definedName>
    <definedName name="ITEM7.24">#REF!</definedName>
    <definedName name="ITEM7.25">#REF!</definedName>
    <definedName name="ITEM7.26">#REF!</definedName>
    <definedName name="ITEM7.27">#REF!</definedName>
    <definedName name="ITEM7.28">#REF!</definedName>
    <definedName name="ITEM7.29">#REF!</definedName>
    <definedName name="ITEM7.3">#REF!</definedName>
    <definedName name="ITEM7.30">#REF!</definedName>
    <definedName name="ITEM7.31">#REF!</definedName>
    <definedName name="ITEM7.32">#REF!</definedName>
    <definedName name="ITEM7.33">#REF!</definedName>
    <definedName name="ITEM7.34">#REF!</definedName>
    <definedName name="ITEM7.35">#REF!</definedName>
    <definedName name="ITEM7.4">#REF!</definedName>
    <definedName name="ITEM7.5">#REF!</definedName>
    <definedName name="ITEM7.6">#REF!</definedName>
    <definedName name="ITEM7.7">#REF!</definedName>
    <definedName name="ITEM7.8">#REF!</definedName>
    <definedName name="ITEM7.9">#REF!</definedName>
    <definedName name="item700.1">#REF!</definedName>
    <definedName name="item710.1">#REF!</definedName>
    <definedName name="item710.2">#REF!</definedName>
    <definedName name="item730.1">#REF!</definedName>
    <definedName name="item730.2">#REF!</definedName>
    <definedName name="item730.2.4">#REF!</definedName>
    <definedName name="item900.2">#REF!</definedName>
    <definedName name="ITEMCOD90">#REF!</definedName>
    <definedName name="ItemCodos">#REF!</definedName>
    <definedName name="items">#REF!</definedName>
    <definedName name="ITEN_2_FILTRO">#REF!</definedName>
    <definedName name="ITENM_DOMIC">#REF!</definedName>
    <definedName name="IUI" localSheetId="0">{"TAB1",#N/A,TRUE,"GENERAL";"TAB2",#N/A,TRUE,"GENERAL";"TAB3",#N/A,TRUE,"GENERAL";"TAB4",#N/A,TRUE,"GENERAL";"TAB5",#N/A,TRUE,"GENERAL"}</definedName>
    <definedName name="IUI">{"TAB1",#N/A,TRUE,"GENERAL";"TAB2",#N/A,TRUE,"GENERAL";"TAB3",#N/A,TRUE,"GENERAL";"TAB4",#N/A,TRUE,"GENERAL";"TAB5",#N/A,TRUE,"GENERAL"}</definedName>
    <definedName name="iuit7" localSheetId="0">{"TAB1",#N/A,TRUE,"GENERAL";"TAB2",#N/A,TRUE,"GENERAL";"TAB3",#N/A,TRUE,"GENERAL";"TAB4",#N/A,TRUE,"GENERAL";"TAB5",#N/A,TRUE,"GENERAL"}</definedName>
    <definedName name="iuit7">{"TAB1",#N/A,TRUE,"GENERAL";"TAB2",#N/A,TRUE,"GENERAL";"TAB3",#N/A,TRUE,"GENERAL";"TAB4",#N/A,TRUE,"GENERAL";"TAB5",#N/A,TRUE,"GENERAL"}</definedName>
    <definedName name="iul" localSheetId="0">{"via1",#N/A,TRUE,"general";"via2",#N/A,TRUE,"general";"via3",#N/A,TRUE,"general"}</definedName>
    <definedName name="iul">{"via1",#N/A,TRUE,"general";"via2",#N/A,TRUE,"general";"via3",#N/A,TRUE,"general"}</definedName>
    <definedName name="iuouio" localSheetId="0">{"via1",#N/A,TRUE,"general";"via2",#N/A,TRUE,"general";"via3",#N/A,TRUE,"general"}</definedName>
    <definedName name="iuouio">{"via1",#N/A,TRUE,"general";"via2",#N/A,TRUE,"general";"via3",#N/A,TRUE,"general"}</definedName>
    <definedName name="iuyi9" localSheetId="0">{"TAB1",#N/A,TRUE,"GENERAL";"TAB2",#N/A,TRUE,"GENERAL";"TAB3",#N/A,TRUE,"GENERAL";"TAB4",#N/A,TRUE,"GENERAL";"TAB5",#N/A,TRUE,"GENERAL"}</definedName>
    <definedName name="iuyi9">{"TAB1",#N/A,TRUE,"GENERAL";"TAB2",#N/A,TRUE,"GENERAL";"TAB3",#N/A,TRUE,"GENERAL";"TAB4",#N/A,TRUE,"GENERAL";"TAB5",#N/A,TRUE,"GENERAL"}</definedName>
    <definedName name="IVA" localSheetId="0">#REF!</definedName>
    <definedName name="iva" localSheetId="1">#REF!</definedName>
    <definedName name="IVA">#REF!</definedName>
    <definedName name="iwjer" localSheetId="0">#REF!</definedName>
    <definedName name="iwjer">#REF!</definedName>
    <definedName name="iyuiuyi" localSheetId="0">{"via1",#N/A,TRUE,"general";"via2",#N/A,TRUE,"general";"via3",#N/A,TRUE,"general"}</definedName>
    <definedName name="iyuiuyi">{"via1",#N/A,TRUE,"general";"via2",#N/A,TRUE,"general";"via3",#N/A,TRUE,"general"}</definedName>
    <definedName name="j" localSheetId="1">#REF!</definedName>
    <definedName name="j" localSheetId="2">#REF!</definedName>
    <definedName name="j" localSheetId="4">#REF!</definedName>
    <definedName name="j" localSheetId="3">#REF!</definedName>
    <definedName name="j">#REF!</definedName>
    <definedName name="Ja" localSheetId="0">#REF!</definedName>
    <definedName name="Ja">#REF!</definedName>
    <definedName name="JACK_RYAN" localSheetId="0">#REF!</definedName>
    <definedName name="JACK_RYAN">#REF!</definedName>
    <definedName name="jan02a">#REF!</definedName>
    <definedName name="JAPF">#REF!</definedName>
    <definedName name="Jb">#REF!</definedName>
    <definedName name="Jc">#REF!</definedName>
    <definedName name="Jd" localSheetId="1">#REF!</definedName>
    <definedName name="Jd" localSheetId="2">#REF!</definedName>
    <definedName name="Jd" localSheetId="4">#REF!</definedName>
    <definedName name="Jd" localSheetId="3">#REF!</definedName>
    <definedName name="Jd">#REF!</definedName>
    <definedName name="jdh" localSheetId="0">{"TAB1",#N/A,TRUE,"GENERAL";"TAB2",#N/A,TRUE,"GENERAL";"TAB3",#N/A,TRUE,"GENERAL";"TAB4",#N/A,TRUE,"GENERAL";"TAB5",#N/A,TRUE,"GENERAL"}</definedName>
    <definedName name="jdh">{"TAB1",#N/A,TRUE,"GENERAL";"TAB2",#N/A,TRUE,"GENERAL";"TAB3",#N/A,TRUE,"GENERAL";"TAB4",#N/A,TRUE,"GENERAL";"TAB5",#N/A,TRUE,"GENERAL"}</definedName>
    <definedName name="Je" localSheetId="0">#REF!</definedName>
    <definedName name="Je">#REF!</definedName>
    <definedName name="jeytj" localSheetId="0">{"TAB1",#N/A,TRUE,"GENERAL";"TAB2",#N/A,TRUE,"GENERAL";"TAB3",#N/A,TRUE,"GENERAL";"TAB4",#N/A,TRUE,"GENERAL";"TAB5",#N/A,TRUE,"GENERAL"}</definedName>
    <definedName name="jeytj">{"TAB1",#N/A,TRUE,"GENERAL";"TAB2",#N/A,TRUE,"GENERAL";"TAB3",#N/A,TRUE,"GENERAL";"TAB4",#N/A,TRUE,"GENERAL";"TAB5",#N/A,TRUE,"GENERAL"}</definedName>
    <definedName name="Jf" localSheetId="0">#REF!</definedName>
    <definedName name="Jf">#REF!</definedName>
    <definedName name="jfç" localSheetId="0">#REF!</definedName>
    <definedName name="jfç">#REF!</definedName>
    <definedName name="jfhjfrt" localSheetId="0">{"TAB1",#N/A,TRUE,"GENERAL";"TAB2",#N/A,TRUE,"GENERAL";"TAB3",#N/A,TRUE,"GENERAL";"TAB4",#N/A,TRUE,"GENERAL";"TAB5",#N/A,TRUE,"GENERAL"}</definedName>
    <definedName name="jfhjfrt">{"TAB1",#N/A,TRUE,"GENERAL";"TAB2",#N/A,TRUE,"GENERAL";"TAB3",#N/A,TRUE,"GENERAL";"TAB4",#N/A,TRUE,"GENERAL";"TAB5",#N/A,TRUE,"GENERAL"}</definedName>
    <definedName name="jgfj" localSheetId="0">{"via1",#N/A,TRUE,"general";"via2",#N/A,TRUE,"general";"via3",#N/A,TRUE,"general"}</definedName>
    <definedName name="jgfj">{"via1",#N/A,TRUE,"general";"via2",#N/A,TRUE,"general";"via3",#N/A,TRUE,"general"}</definedName>
    <definedName name="jghj" localSheetId="0">{"TAB1",#N/A,TRUE,"GENERAL";"TAB2",#N/A,TRUE,"GENERAL";"TAB3",#N/A,TRUE,"GENERAL";"TAB4",#N/A,TRUE,"GENERAL";"TAB5",#N/A,TRUE,"GENERAL"}</definedName>
    <definedName name="jghj">{"TAB1",#N/A,TRUE,"GENERAL";"TAB2",#N/A,TRUE,"GENERAL";"TAB3",#N/A,TRUE,"GENERAL";"TAB4",#N/A,TRUE,"GENERAL";"TAB5",#N/A,TRUE,"GENERAL"}</definedName>
    <definedName name="jgj" localSheetId="0">{"TAB1",#N/A,TRUE,"GENERAL";"TAB2",#N/A,TRUE,"GENERAL";"TAB3",#N/A,TRUE,"GENERAL";"TAB4",#N/A,TRUE,"GENERAL";"TAB5",#N/A,TRUE,"GENERAL"}</definedName>
    <definedName name="jgj">{"TAB1",#N/A,TRUE,"GENERAL";"TAB2",#N/A,TRUE,"GENERAL";"TAB3",#N/A,TRUE,"GENERAL";"TAB4",#N/A,TRUE,"GENERAL";"TAB5",#N/A,TRUE,"GENERAL"}</definedName>
    <definedName name="jh" localSheetId="0">#REF!</definedName>
    <definedName name="jh">#REF!</definedName>
    <definedName name="jhg" localSheetId="0">{"TAB1",#N/A,TRUE,"GENERAL";"TAB2",#N/A,TRUE,"GENERAL";"TAB3",#N/A,TRUE,"GENERAL";"TAB4",#N/A,TRUE,"GENERAL";"TAB5",#N/A,TRUE,"GENERAL"}</definedName>
    <definedName name="jhg">{"TAB1",#N/A,TRUE,"GENERAL";"TAB2",#N/A,TRUE,"GENERAL";"TAB3",#N/A,TRUE,"GENERAL";"TAB4",#N/A,TRUE,"GENERAL";"TAB5",#N/A,TRUE,"GENERAL"}</definedName>
    <definedName name="jhjyj" localSheetId="0">{"via1",#N/A,TRUE,"general";"via2",#N/A,TRUE,"general";"via3",#N/A,TRUE,"general"}</definedName>
    <definedName name="jhjyj">{"via1",#N/A,TRUE,"general";"via2",#N/A,TRUE,"general";"via3",#N/A,TRUE,"general"}</definedName>
    <definedName name="JHK" localSheetId="0">{"TAB1",#N/A,TRUE,"GENERAL";"TAB2",#N/A,TRUE,"GENERAL";"TAB3",#N/A,TRUE,"GENERAL";"TAB4",#N/A,TRUE,"GENERAL";"TAB5",#N/A,TRUE,"GENERAL"}</definedName>
    <definedName name="JHK">{"TAB1",#N/A,TRUE,"GENERAL";"TAB2",#N/A,TRUE,"GENERAL";"TAB3",#N/A,TRUE,"GENERAL";"TAB4",#N/A,TRUE,"GENERAL";"TAB5",#N/A,TRUE,"GENERAL"}</definedName>
    <definedName name="jhkgjkvf" localSheetId="0">{"TAB1",#N/A,TRUE,"GENERAL";"TAB2",#N/A,TRUE,"GENERAL";"TAB3",#N/A,TRUE,"GENERAL";"TAB4",#N/A,TRUE,"GENERAL";"TAB5",#N/A,TRUE,"GENERAL"}</definedName>
    <definedName name="jhkgjkvf">{"TAB1",#N/A,TRUE,"GENERAL";"TAB2",#N/A,TRUE,"GENERAL";"TAB3",#N/A,TRUE,"GENERAL";"TAB4",#N/A,TRUE,"GENERAL";"TAB5",#N/A,TRUE,"GENERAL"}</definedName>
    <definedName name="jj" localSheetId="1">#REF!</definedName>
    <definedName name="jj" localSheetId="2">#REF!</definedName>
    <definedName name="jj" localSheetId="4">#REF!</definedName>
    <definedName name="jj" localSheetId="3">#REF!</definedName>
    <definedName name="jj">#REF!</definedName>
    <definedName name="jjfq" localSheetId="0">{"via1",#N/A,TRUE,"general";"via2",#N/A,TRUE,"general";"via3",#N/A,TRUE,"general"}</definedName>
    <definedName name="jjfq">{"via1",#N/A,TRUE,"general";"via2",#N/A,TRUE,"general";"via3",#N/A,TRUE,"general"}</definedName>
    <definedName name="jjj" localSheetId="1">#REF!</definedName>
    <definedName name="jjj" localSheetId="2">#REF!</definedName>
    <definedName name="jjj" localSheetId="4">#REF!</definedName>
    <definedName name="jjj" localSheetId="3">#REF!</definedName>
    <definedName name="jjj">#REF!</definedName>
    <definedName name="jjjhjddfg" localSheetId="0">{"via1",#N/A,TRUE,"general";"via2",#N/A,TRUE,"general";"via3",#N/A,TRUE,"general"}</definedName>
    <definedName name="jjjhjddfg">{"via1",#N/A,TRUE,"general";"via2",#N/A,TRUE,"general";"via3",#N/A,TRUE,"general"}</definedName>
    <definedName name="jjjjjjjjjjjjjjj" localSheetId="0">#REF!</definedName>
    <definedName name="jjjjjjjjjjjjjjj">#REF!</definedName>
    <definedName name="jjjjju" localSheetId="0">{"via1",#N/A,TRUE,"general";"via2",#N/A,TRUE,"general";"via3",#N/A,TRUE,"general"}</definedName>
    <definedName name="jjjjju">{"via1",#N/A,TRUE,"general";"via2",#N/A,TRUE,"general";"via3",#N/A,TRUE,"general"}</definedName>
    <definedName name="jjujujty" localSheetId="0">{"TAB1",#N/A,TRUE,"GENERAL";"TAB2",#N/A,TRUE,"GENERAL";"TAB3",#N/A,TRUE,"GENERAL";"TAB4",#N/A,TRUE,"GENERAL";"TAB5",#N/A,TRUE,"GENERAL"}</definedName>
    <definedName name="jjujujty">{"TAB1",#N/A,TRUE,"GENERAL";"TAB2",#N/A,TRUE,"GENERAL";"TAB3",#N/A,TRUE,"GENERAL";"TAB4",#N/A,TRUE,"GENERAL";"TAB5",#N/A,TRUE,"GENERAL"}</definedName>
    <definedName name="jjyjy" localSheetId="0">{"via1",#N/A,TRUE,"general";"via2",#N/A,TRUE,"general";"via3",#N/A,TRUE,"general"}</definedName>
    <definedName name="jjyjy">{"via1",#N/A,TRUE,"general";"via2",#N/A,TRUE,"general";"via3",#N/A,TRUE,"general"}</definedName>
    <definedName name="jk" localSheetId="0">#REF!</definedName>
    <definedName name="jk">#REF!</definedName>
    <definedName name="jkjh" localSheetId="0">#REF!</definedName>
    <definedName name="jkjh">#REF!</definedName>
    <definedName name="jkk" localSheetId="0">{"TAB1",#N/A,TRUE,"GENERAL";"TAB2",#N/A,TRUE,"GENERAL";"TAB3",#N/A,TRUE,"GENERAL";"TAB4",#N/A,TRUE,"GENERAL";"TAB5",#N/A,TRUE,"GENERAL"}</definedName>
    <definedName name="jkk">{"TAB1",#N/A,TRUE,"GENERAL";"TAB2",#N/A,TRUE,"GENERAL";"TAB3",#N/A,TRUE,"GENERAL";"TAB4",#N/A,TRUE,"GENERAL";"TAB5",#N/A,TRUE,"GENERAL"}</definedName>
    <definedName name="jkl" localSheetId="0">#REF!</definedName>
    <definedName name="jkl">#REF!</definedName>
    <definedName name="jklj" localSheetId="0">#REF!</definedName>
    <definedName name="jklj">#REF!</definedName>
    <definedName name="jn" localSheetId="0">#REF!</definedName>
    <definedName name="jn">#REF!</definedName>
    <definedName name="jñ">#REF!</definedName>
    <definedName name="jo">#REF!</definedName>
    <definedName name="Job_number">#REF!</definedName>
    <definedName name="JobNo">#REF!</definedName>
    <definedName name="JOHNNY" localSheetId="0">[0]!ERR</definedName>
    <definedName name="JOHNNY">[0]!ERR</definedName>
    <definedName name="jose" localSheetId="0">#REF!</definedName>
    <definedName name="jose">#REF!</definedName>
    <definedName name="jqm" localSheetId="0">#REF!</definedName>
    <definedName name="jqm">#REF!</definedName>
    <definedName name="JRYJ" localSheetId="0">{"via1",#N/A,TRUE,"general";"via2",#N/A,TRUE,"general";"via3",#N/A,TRUE,"general"}</definedName>
    <definedName name="JRYJ">{"via1",#N/A,TRUE,"general";"via2",#N/A,TRUE,"general";"via3",#N/A,TRUE,"general"}</definedName>
    <definedName name="jt" localSheetId="0">#REF!</definedName>
    <definedName name="jt">#REF!</definedName>
    <definedName name="jtyj" localSheetId="0">{"TAB1",#N/A,TRUE,"GENERAL";"TAB2",#N/A,TRUE,"GENERAL";"TAB3",#N/A,TRUE,"GENERAL";"TAB4",#N/A,TRUE,"GENERAL";"TAB5",#N/A,TRUE,"GENERAL"}</definedName>
    <definedName name="jtyj">{"TAB1",#N/A,TRUE,"GENERAL";"TAB2",#N/A,TRUE,"GENERAL";"TAB3",#N/A,TRUE,"GENERAL";"TAB4",#N/A,TRUE,"GENERAL";"TAB5",#N/A,TRUE,"GENERAL"}</definedName>
    <definedName name="jtyry" localSheetId="0">{"TAB1",#N/A,TRUE,"GENERAL";"TAB2",#N/A,TRUE,"GENERAL";"TAB3",#N/A,TRUE,"GENERAL";"TAB4",#N/A,TRUE,"GENERAL";"TAB5",#N/A,TRUE,"GENERAL"}</definedName>
    <definedName name="jtyry">{"TAB1",#N/A,TRUE,"GENERAL";"TAB2",#N/A,TRUE,"GENERAL";"TAB3",#N/A,TRUE,"GENERAL";"TAB4",#N/A,TRUE,"GENERAL";"TAB5",#N/A,TRUE,"GENERAL"}</definedName>
    <definedName name="jui" localSheetId="0">#REF!</definedName>
    <definedName name="jui">#REF!</definedName>
    <definedName name="juj" localSheetId="0">{"via1",#N/A,TRUE,"general";"via2",#N/A,TRUE,"general";"via3",#N/A,TRUE,"general"}</definedName>
    <definedName name="juj">{"via1",#N/A,TRUE,"general";"via2",#N/A,TRUE,"general";"via3",#N/A,TRUE,"general"}</definedName>
    <definedName name="jujcx" localSheetId="0">{"via1",#N/A,TRUE,"general";"via2",#N/A,TRUE,"general";"via3",#N/A,TRUE,"general"}</definedName>
    <definedName name="jujcx">{"via1",#N/A,TRUE,"general";"via2",#N/A,TRUE,"general";"via3",#N/A,TRUE,"general"}</definedName>
    <definedName name="jujuj" localSheetId="0">{"via1",#N/A,TRUE,"general";"via2",#N/A,TRUE,"general";"via3",#N/A,TRUE,"general"}</definedName>
    <definedName name="jujuj">{"via1",#N/A,TRUE,"general";"via2",#N/A,TRUE,"general";"via3",#N/A,TRUE,"general"}</definedName>
    <definedName name="jujujuju" localSheetId="0">{"TAB1",#N/A,TRUE,"GENERAL";"TAB2",#N/A,TRUE,"GENERAL";"TAB3",#N/A,TRUE,"GENERAL";"TAB4",#N/A,TRUE,"GENERAL";"TAB5",#N/A,TRUE,"GENERAL"}</definedName>
    <definedName name="jujujuju">{"TAB1",#N/A,TRUE,"GENERAL";"TAB2",#N/A,TRUE,"GENERAL";"TAB3",#N/A,TRUE,"GENERAL";"TAB4",#N/A,TRUE,"GENERAL";"TAB5",#N/A,TRUE,"GENERAL"}</definedName>
    <definedName name="jun" localSheetId="0">#REF!</definedName>
    <definedName name="jun">#REF!</definedName>
    <definedName name="JUNE3" localSheetId="0">#REF!</definedName>
    <definedName name="JUNE3">#REF!</definedName>
    <definedName name="junebs" localSheetId="0">#REF!</definedName>
    <definedName name="junebs">#REF!</definedName>
    <definedName name="juneint">#REF!</definedName>
    <definedName name="juneint1">#REF!</definedName>
    <definedName name="juneint2">#REF!</definedName>
    <definedName name="JUNEINT3">#REF!</definedName>
    <definedName name="juuuhb" localSheetId="0">{"TAB1",#N/A,TRUE,"GENERAL";"TAB2",#N/A,TRUE,"GENERAL";"TAB3",#N/A,TRUE,"GENERAL";"TAB4",#N/A,TRUE,"GENERAL";"TAB5",#N/A,TRUE,"GENERAL"}</definedName>
    <definedName name="juuuhb">{"TAB1",#N/A,TRUE,"GENERAL";"TAB2",#N/A,TRUE,"GENERAL";"TAB3",#N/A,TRUE,"GENERAL";"TAB4",#N/A,TRUE,"GENERAL";"TAB5",#N/A,TRUE,"GENERAL"}</definedName>
    <definedName name="juy" localSheetId="0">#REF!</definedName>
    <definedName name="juy">#REF!</definedName>
    <definedName name="jvv" localSheetId="0">#REF!</definedName>
    <definedName name="jvv">#REF!</definedName>
    <definedName name="jyjt7" localSheetId="0">{"via1",#N/A,TRUE,"general";"via2",#N/A,TRUE,"general";"via3",#N/A,TRUE,"general"}</definedName>
    <definedName name="jyjt7">{"via1",#N/A,TRUE,"general";"via2",#N/A,TRUE,"general";"via3",#N/A,TRUE,"general"}</definedName>
    <definedName name="jyt" localSheetId="0">{"via1",#N/A,TRUE,"general";"via2",#N/A,TRUE,"general";"via3",#N/A,TRUE,"general"}</definedName>
    <definedName name="jyt">{"via1",#N/A,TRUE,"general";"via2",#N/A,TRUE,"general";"via3",#N/A,TRUE,"general"}</definedName>
    <definedName name="jytj" localSheetId="0">{"via1",#N/A,TRUE,"general";"via2",#N/A,TRUE,"general";"via3",#N/A,TRUE,"general"}</definedName>
    <definedName name="jytj">{"via1",#N/A,TRUE,"general";"via2",#N/A,TRUE,"general";"via3",#N/A,TRUE,"general"}</definedName>
    <definedName name="jyuju" localSheetId="0">{"via1",#N/A,TRUE,"general";"via2",#N/A,TRUE,"general";"via3",#N/A,TRUE,"general"}</definedName>
    <definedName name="jyuju">{"via1",#N/A,TRUE,"general";"via2",#N/A,TRUE,"general";"via3",#N/A,TRUE,"general"}</definedName>
    <definedName name="jyujyuj" localSheetId="0">{"via1",#N/A,TRUE,"general";"via2",#N/A,TRUE,"general";"via3",#N/A,TRUE,"general"}</definedName>
    <definedName name="jyujyuj">{"via1",#N/A,TRUE,"general";"via2",#N/A,TRUE,"general";"via3",#N/A,TRUE,"general"}</definedName>
    <definedName name="K" localSheetId="0">#REF!</definedName>
    <definedName name="K">#REF!</definedName>
    <definedName name="K0F1" localSheetId="0">#REF!</definedName>
    <definedName name="K0F1">#REF!</definedName>
    <definedName name="K0F2" localSheetId="0">#REF!</definedName>
    <definedName name="K0F2" localSheetId="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ka">#REF!</definedName>
    <definedName name="karen">#REF!,#REF!</definedName>
    <definedName name="kdmfm" localSheetId="0">#REF!</definedName>
    <definedName name="kdmfm">#REF!</definedName>
    <definedName name="kf" localSheetId="0">#REF!</definedName>
    <definedName name="kf">#REF!</definedName>
    <definedName name="kh" localSheetId="0">#REF!</definedName>
    <definedName name="kh">#REF!</definedName>
    <definedName name="KHGGH" localSheetId="0">{"via1",#N/A,TRUE,"general";"via2",#N/A,TRUE,"general";"via3",#N/A,TRUE,"general"}</definedName>
    <definedName name="KHGGH">{"via1",#N/A,TRUE,"general";"via2",#N/A,TRUE,"general";"via3",#N/A,TRUE,"general"}</definedName>
    <definedName name="khjk7" localSheetId="0">{"TAB1",#N/A,TRUE,"GENERAL";"TAB2",#N/A,TRUE,"GENERAL";"TAB3",#N/A,TRUE,"GENERAL";"TAB4",#N/A,TRUE,"GENERAL";"TAB5",#N/A,TRUE,"GENERAL"}</definedName>
    <definedName name="khjk7">{"TAB1",#N/A,TRUE,"GENERAL";"TAB2",#N/A,TRUE,"GENERAL";"TAB3",#N/A,TRUE,"GENERAL";"TAB4",#N/A,TRUE,"GENERAL";"TAB5",#N/A,TRUE,"GENERAL"}</definedName>
    <definedName name="Ki" localSheetId="0">#REF!</definedName>
    <definedName name="Ki">#REF!</definedName>
    <definedName name="kikik" localSheetId="0">{"via1",#N/A,TRUE,"general";"via2",#N/A,TRUE,"general";"via3",#N/A,TRUE,"general"}</definedName>
    <definedName name="kikik">{"via1",#N/A,TRUE,"general";"via2",#N/A,TRUE,"general";"via3",#N/A,TRUE,"general"}</definedName>
    <definedName name="kio" localSheetId="0">#REF!</definedName>
    <definedName name="kio">#REF!</definedName>
    <definedName name="kip" localSheetId="0">#REF!</definedName>
    <definedName name="kip">#REF!</definedName>
    <definedName name="KitCarretera" localSheetId="0">#REF!</definedName>
    <definedName name="KitCarretera">#REF!</definedName>
    <definedName name="KitCarreteraCostos">#REF!</definedName>
    <definedName name="Kiunga_Elec">#REF!</definedName>
    <definedName name="kj">#REF!</definedName>
    <definedName name="KJH">#REF!</definedName>
    <definedName name="kjhkd" localSheetId="0">{"via1",#N/A,TRUE,"general";"via2",#N/A,TRUE,"general";"via3",#N/A,TRUE,"general"}</definedName>
    <definedName name="kjhkd">{"via1",#N/A,TRUE,"general";"via2",#N/A,TRUE,"general";"via3",#N/A,TRUE,"general"}</definedName>
    <definedName name="kjj" localSheetId="0">#REF!</definedName>
    <definedName name="kjj">#REF!</definedName>
    <definedName name="kjk" localSheetId="0">{"via1",#N/A,TRUE,"general";"via2",#N/A,TRUE,"general";"via3",#N/A,TRUE,"general"}</definedName>
    <definedName name="kjk">{"via1",#N/A,TRUE,"general";"via2",#N/A,TRUE,"general";"via3",#N/A,TRUE,"general"}</definedName>
    <definedName name="kjkjk" localSheetId="0">#REF!</definedName>
    <definedName name="kjkjk">#REF!</definedName>
    <definedName name="kjljkl" localSheetId="0">#REF!</definedName>
    <definedName name="kjljkl">#REF!</definedName>
    <definedName name="kjtrkjr" localSheetId="0">{"via1",#N/A,TRUE,"general";"via2",#N/A,TRUE,"general";"via3",#N/A,TRUE,"general"}</definedName>
    <definedName name="kjtrkjr">{"via1",#N/A,TRUE,"general";"via2",#N/A,TRUE,"general";"via3",#N/A,TRUE,"general"}</definedName>
    <definedName name="kk" localSheetId="0">#REF!</definedName>
    <definedName name="kk">#REF!</definedName>
    <definedName name="kkkki" localSheetId="0">{"via1",#N/A,TRUE,"general";"via2",#N/A,TRUE,"general";"via3",#N/A,TRUE,"general"}</definedName>
    <definedName name="kkkki">{"via1",#N/A,TRUE,"general";"via2",#N/A,TRUE,"general";"via3",#N/A,TRUE,"general"}</definedName>
    <definedName name="kkkkkki" localSheetId="0">{"TAB1",#N/A,TRUE,"GENERAL";"TAB2",#N/A,TRUE,"GENERAL";"TAB3",#N/A,TRUE,"GENERAL";"TAB4",#N/A,TRUE,"GENERAL";"TAB5",#N/A,TRUE,"GENERAL"}</definedName>
    <definedName name="kkkkkki">{"TAB1",#N/A,TRUE,"GENERAL";"TAB2",#N/A,TRUE,"GENERAL";"TAB3",#N/A,TRUE,"GENERAL";"TAB4",#N/A,TRUE,"GENERAL";"TAB5",#N/A,TRUE,"GENERAL"}</definedName>
    <definedName name="kkkkkkk" localSheetId="0">#REF!</definedName>
    <definedName name="kkkkkkk">#REF!</definedName>
    <definedName name="kkkkkkkk" localSheetId="0">#REF!</definedName>
    <definedName name="kkkkkkkk">#REF!</definedName>
    <definedName name="kkkkkkkkkkk" localSheetId="0">#REF!</definedName>
    <definedName name="kkkkkkkkkkk">#REF!</definedName>
    <definedName name="KL" localSheetId="1">#REF!</definedName>
    <definedName name="KL" localSheetId="2">#REF!</definedName>
    <definedName name="KL" localSheetId="4">#REF!</definedName>
    <definedName name="KL" localSheetId="3">#REF!</definedName>
    <definedName name="KL">#REF!</definedName>
    <definedName name="klklk">#REF!</definedName>
    <definedName name="km">#REF!</definedName>
    <definedName name="kñy">#REF!</definedName>
    <definedName name="ko">#REF!</definedName>
    <definedName name="krtrk" localSheetId="0">{"via1",#N/A,TRUE,"general";"via2",#N/A,TRUE,"general";"via3",#N/A,TRUE,"general"}</definedName>
    <definedName name="krtrk">{"via1",#N/A,TRUE,"general";"via2",#N/A,TRUE,"general";"via3",#N/A,TRUE,"general"}</definedName>
    <definedName name="ks" localSheetId="0">#REF!</definedName>
    <definedName name="ks">#REF!</definedName>
    <definedName name="ksogtk" localSheetId="0">#REF!</definedName>
    <definedName name="ksogtk">#REF!</definedName>
    <definedName name="KTES_AL" localSheetId="0">#REF!</definedName>
    <definedName name="KTES_AL">#REF!</definedName>
    <definedName name="KU">#REF!</definedName>
    <definedName name="kuh">#REF!</definedName>
    <definedName name="kuy">#REF!</definedName>
    <definedName name="kuyhgbe">#REF!</definedName>
    <definedName name="kyr" localSheetId="0">{"TAB1",#N/A,TRUE,"GENERAL";"TAB2",#N/A,TRUE,"GENERAL";"TAB3",#N/A,TRUE,"GENERAL";"TAB4",#N/A,TRUE,"GENERAL";"TAB5",#N/A,TRUE,"GENERAL"}</definedName>
    <definedName name="kyr">{"TAB1",#N/A,TRUE,"GENERAL";"TAB2",#N/A,TRUE,"GENERAL";"TAB3",#N/A,TRUE,"GENERAL";"TAB4",#N/A,TRUE,"GENERAL";"TAB5",#N/A,TRUE,"GENERAL"}</definedName>
    <definedName name="L" localSheetId="0">#REF!</definedName>
    <definedName name="L">#REF!</definedName>
    <definedName name="L_L" localSheetId="0">#REF!</definedName>
    <definedName name="L_L">#REF!</definedName>
    <definedName name="L21_001" localSheetId="0">#REF!</definedName>
    <definedName name="L21_001">#REF!</definedName>
    <definedName name="l21_002">#REF!</definedName>
    <definedName name="l21_003">#REF!</definedName>
    <definedName name="l21_004">#REF!</definedName>
    <definedName name="l21_005">#REF!</definedName>
    <definedName name="l21_006">#REF!</definedName>
    <definedName name="l21_007">#REF!</definedName>
    <definedName name="l21_008">#REF!</definedName>
    <definedName name="l21_009">#REF!</definedName>
    <definedName name="l21_011">#REF!</definedName>
    <definedName name="l21_012">#REF!</definedName>
    <definedName name="l21_013">#REF!</definedName>
    <definedName name="l21_014">#REF!</definedName>
    <definedName name="l21_015">#REF!</definedName>
    <definedName name="l21_016">#REF!</definedName>
    <definedName name="l21_017">#REF!</definedName>
    <definedName name="l21_018">#REF!</definedName>
    <definedName name="l21_019">#REF!</definedName>
    <definedName name="l21_020">#REF!</definedName>
    <definedName name="l21_021">#REF!</definedName>
    <definedName name="L21_022">#REF!</definedName>
    <definedName name="l21_023">#REF!</definedName>
    <definedName name="l21_024">#REF!</definedName>
    <definedName name="l21_025">#REF!</definedName>
    <definedName name="l21_026">#REF!</definedName>
    <definedName name="l21_027">#REF!</definedName>
    <definedName name="l21_028">#REF!</definedName>
    <definedName name="l21_029">#REF!</definedName>
    <definedName name="l21_030">#REF!</definedName>
    <definedName name="l21_032">#REF!</definedName>
    <definedName name="l21_033">#REF!</definedName>
    <definedName name="l21_034">#REF!</definedName>
    <definedName name="l21_035">#REF!</definedName>
    <definedName name="l21_036">#REF!</definedName>
    <definedName name="l21_038">#REF!</definedName>
    <definedName name="l21_039">#REF!</definedName>
    <definedName name="l21_040">#REF!</definedName>
    <definedName name="l21_042">#REF!</definedName>
    <definedName name="La" localSheetId="1">#REF!</definedName>
    <definedName name="la">#REF!</definedName>
    <definedName name="Labour">#REF!</definedName>
    <definedName name="LAF">#REF!</definedName>
    <definedName name="lame">#REF!</definedName>
    <definedName name="Lamparas_2_48">#REF!</definedName>
    <definedName name="LANODO">#REF!</definedName>
    <definedName name="LANODOFT">#REF!</definedName>
    <definedName name="Last_Row" localSheetId="1">#REF!</definedName>
    <definedName name="Last_Row" localSheetId="2">#REF!</definedName>
    <definedName name="Last_Row" localSheetId="4">#REF!</definedName>
    <definedName name="Last_Row" localSheetId="3">#REF!</definedName>
    <definedName name="Last_Row">#REF!</definedName>
    <definedName name="Lb" localSheetId="1">#REF!</definedName>
    <definedName name="lb">#REF!</definedName>
    <definedName name="Ld" localSheetId="1">#REF!</definedName>
    <definedName name="ld">#REF!</definedName>
    <definedName name="Le">#REF!</definedName>
    <definedName name="Left_Header">#REF!</definedName>
    <definedName name="lev0.1">#REF!</definedName>
    <definedName name="Lf">#REF!</definedName>
    <definedName name="Lh">#REF!</definedName>
    <definedName name="Li">#REF!</definedName>
    <definedName name="LICITACION">#REF!</definedName>
    <definedName name="LIGBOQ">#REF!</definedName>
    <definedName name="LIGGARDE">#REF!</definedName>
    <definedName name="LIGRECAP">#REF!</definedName>
    <definedName name="LIGTITRE">#REF!</definedName>
    <definedName name="LIJOIJOI">#REF!</definedName>
    <definedName name="LIMATESA">#REF!</definedName>
    <definedName name="Limatesa_thermo">#REF!</definedName>
    <definedName name="limcount">1</definedName>
    <definedName name="LINA" localSheetId="0">#REF!</definedName>
    <definedName name="LINA">#REF!</definedName>
    <definedName name="LINEA" localSheetId="1">#REF!</definedName>
    <definedName name="LINEA" localSheetId="2">#REF!</definedName>
    <definedName name="LINEA" localSheetId="4">#REF!</definedName>
    <definedName name="LINEA" localSheetId="3">#REF!</definedName>
    <definedName name="LINEA">#REF!</definedName>
    <definedName name="Liner_Bolts" localSheetId="0">#REF!</definedName>
    <definedName name="Liner_Bolts">#REF!</definedName>
    <definedName name="Liquor.SG">#REF!</definedName>
    <definedName name="LIST">#REF!</definedName>
    <definedName name="Lista_Mater">#REF!</definedName>
    <definedName name="Lista_MO">#REF!</definedName>
    <definedName name="LISTA1" localSheetId="0">[0]!ERR</definedName>
    <definedName name="LISTA1">[0]!ERR</definedName>
    <definedName name="LISTA2" localSheetId="0">#REF!</definedName>
    <definedName name="LISTA2">#REF!</definedName>
    <definedName name="lista3" localSheetId="0">#REF!</definedName>
    <definedName name="lista3">#REF!</definedName>
    <definedName name="LISTA4" localSheetId="0">[0]!ERR</definedName>
    <definedName name="LISTA4">[0]!ERR</definedName>
    <definedName name="LISTA5" localSheetId="0">[0]!ERR</definedName>
    <definedName name="LISTA5">[0]!ERR</definedName>
    <definedName name="ListaCantidad" localSheetId="0">#REF!</definedName>
    <definedName name="ListaCantidad" localSheetId="1">#REF!</definedName>
    <definedName name="ListaCantidad">#REF!</definedName>
    <definedName name="Listado" localSheetId="0">#REF!</definedName>
    <definedName name="Listado">#REF!</definedName>
    <definedName name="Listado1" localSheetId="0">#REF!</definedName>
    <definedName name="Listado1">#REF!</definedName>
    <definedName name="ListaItem" localSheetId="1">#REF!</definedName>
    <definedName name="ListaItem">#REF!</definedName>
    <definedName name="ListaUni" localSheetId="1">#REF!</definedName>
    <definedName name="ListaUni" localSheetId="2">#REF!</definedName>
    <definedName name="ListaUni" localSheetId="4">#REF!</definedName>
    <definedName name="ListaUni" localSheetId="3">#REF!</definedName>
    <definedName name="ListaUni">#REF!</definedName>
    <definedName name="LISTON_2_2">#REF!</definedName>
    <definedName name="LISTON_2_4">#REF!</definedName>
    <definedName name="LISTON_DE_2X4X15">#REF!</definedName>
    <definedName name="LISTON2">#REF!</definedName>
    <definedName name="LISTON2x4x15">#REF!</definedName>
    <definedName name="liuoo" localSheetId="0">{"TAB1",#N/A,TRUE,"GENERAL";"TAB2",#N/A,TRUE,"GENERAL";"TAB3",#N/A,TRUE,"GENERAL";"TAB4",#N/A,TRUE,"GENERAL";"TAB5",#N/A,TRUE,"GENERAL"}</definedName>
    <definedName name="liuoo">{"TAB1",#N/A,TRUE,"GENERAL";"TAB2",#N/A,TRUE,"GENERAL";"TAB3",#N/A,TRUE,"GENERAL";"TAB4",#N/A,TRUE,"GENERAL";"TAB5",#N/A,TRUE,"GENERAL"}</definedName>
    <definedName name="Lj" localSheetId="0">#REF!</definedName>
    <definedName name="Lj">#REF!</definedName>
    <definedName name="Lk" localSheetId="0">#REF!</definedName>
    <definedName name="Lk">#REF!</definedName>
    <definedName name="lkj" localSheetId="0">{"via1",#N/A,TRUE,"general";"via2",#N/A,TRUE,"general";"via3",#N/A,TRUE,"general"}</definedName>
    <definedName name="lkj">{"via1",#N/A,TRUE,"general";"via2",#N/A,TRUE,"general";"via3",#N/A,TRUE,"general"}</definedName>
    <definedName name="LKJLJK" localSheetId="0">{"TAB1",#N/A,TRUE,"GENERAL";"TAB2",#N/A,TRUE,"GENERAL";"TAB3",#N/A,TRUE,"GENERAL";"TAB4",#N/A,TRUE,"GENERAL";"TAB5",#N/A,TRUE,"GENERAL"}</definedName>
    <definedName name="LKJLJK">{"TAB1",#N/A,TRUE,"GENERAL";"TAB2",#N/A,TRUE,"GENERAL";"TAB3",#N/A,TRUE,"GENERAL";"TAB4",#N/A,TRUE,"GENERAL";"TAB5",#N/A,TRUE,"GENERAL"}</definedName>
    <definedName name="lkkl" localSheetId="0">#REF!</definedName>
    <definedName name="lkkl">#REF!</definedName>
    <definedName name="ll" localSheetId="1">#REF!</definedName>
    <definedName name="ll" localSheetId="2">#REF!</definedName>
    <definedName name="ll" localSheetId="4">#REF!</definedName>
    <definedName name="ll" localSheetId="3">#REF!</definedName>
    <definedName name="ll">#REF!</definedName>
    <definedName name="llam" localSheetId="0">#REF!</definedName>
    <definedName name="llam">#REF!</definedName>
    <definedName name="LLAVE_DE_CHORRO_1_2">#REF!</definedName>
    <definedName name="LLAVE_DE_PASO_1_2">#REF!</definedName>
    <definedName name="LLC_north_perc">50</definedName>
    <definedName name="LLC_south_perc">100</definedName>
    <definedName name="Lll" localSheetId="1">#REF!</definedName>
    <definedName name="Lll" localSheetId="2">#REF!</definedName>
    <definedName name="Lll" localSheetId="4">#REF!</definedName>
    <definedName name="Lll" localSheetId="3">#REF!</definedName>
    <definedName name="Lll">#REF!</definedName>
    <definedName name="llll" localSheetId="0">#REF!</definedName>
    <definedName name="llll">#REF!</definedName>
    <definedName name="lllllh" localSheetId="0">{"via1",#N/A,TRUE,"general";"via2",#N/A,TRUE,"general";"via3",#N/A,TRUE,"general"}</definedName>
    <definedName name="lllllh">{"via1",#N/A,TRUE,"general";"via2",#N/A,TRUE,"general";"via3",#N/A,TRUE,"general"}</definedName>
    <definedName name="lllllllllll" localSheetId="0">#REF!</definedName>
    <definedName name="lllllllllll">#REF!</definedName>
    <definedName name="lllllllo" localSheetId="0">{"via1",#N/A,TRUE,"general";"via2",#N/A,TRUE,"general";"via3",#N/A,TRUE,"general"}</definedName>
    <definedName name="lllllllo">{"via1",#N/A,TRUE,"general";"via2",#N/A,TRUE,"general";"via3",#N/A,TRUE,"general"}</definedName>
    <definedName name="LLUVIA" localSheetId="0">#REF!</definedName>
    <definedName name="LLUVIA">#REF!</definedName>
    <definedName name="LM" localSheetId="0">#REF!</definedName>
    <definedName name="LM">#REF!</definedName>
    <definedName name="lmf" localSheetId="0">#REF!</definedName>
    <definedName name="lmf">#REF!</definedName>
    <definedName name="LMO">#REF!</definedName>
    <definedName name="Ln">#REF!</definedName>
    <definedName name="LngCantVehic">#REF!</definedName>
    <definedName name="LngKilometrajeAnno">#REF!</definedName>
    <definedName name="LngKilometrajeAno">#REF!</definedName>
    <definedName name="LngNumPeriodosGracia">#REF!</definedName>
    <definedName name="LngPickupKilometros">#REF!</definedName>
    <definedName name="LngPlazoRenting">#REF!</definedName>
    <definedName name="LngTiempoDepreciarMeses">#REF!</definedName>
    <definedName name="Lñ">#REF!</definedName>
    <definedName name="LÑP">#REF!</definedName>
    <definedName name="Lo">#REF!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CA" localSheetId="1">#REF!</definedName>
    <definedName name="LOCA" localSheetId="2">#REF!</definedName>
    <definedName name="LOCA" localSheetId="4">#REF!</definedName>
    <definedName name="LOCA" localSheetId="3">#REF!</definedName>
    <definedName name="LOCA">#REF!</definedName>
    <definedName name="LOCALIZACION">#REF!</definedName>
    <definedName name="LOCALIZACION_Y_REPLANTEO">#REF!</definedName>
    <definedName name="LOCALIZACIÓN_Y_REPLANTEO._ESTRUCTURAS">#REF!</definedName>
    <definedName name="location">#REF!</definedName>
    <definedName name="location1">#REF!</definedName>
    <definedName name="logLiquida">#REF!</definedName>
    <definedName name="LOGO" localSheetId="0">[0]!ERR</definedName>
    <definedName name="LOGO">[0]!ERR</definedName>
    <definedName name="LOI" localSheetId="0">#REF!</definedName>
    <definedName name="LOI">#REF!</definedName>
    <definedName name="LOLA" localSheetId="0">#REF!</definedName>
    <definedName name="LOLA">#REF!</definedName>
    <definedName name="lolol" localSheetId="0">{"TAB1",#N/A,TRUE,"GENERAL";"TAB2",#N/A,TRUE,"GENERAL";"TAB3",#N/A,TRUE,"GENERAL";"TAB4",#N/A,TRUE,"GENERAL";"TAB5",#N/A,TRUE,"GENERAL"}</definedName>
    <definedName name="lolol">{"TAB1",#N/A,TRUE,"GENERAL";"TAB2",#N/A,TRUE,"GENERAL";"TAB3",#N/A,TRUE,"GENERAL";"TAB4",#N/A,TRUE,"GENERAL";"TAB5",#N/A,TRUE,"GENERAL"}</definedName>
    <definedName name="Longitud" localSheetId="0">#REF!</definedName>
    <definedName name="Longitud">#REF!</definedName>
    <definedName name="Longitud1" localSheetId="0">#REF!</definedName>
    <definedName name="Longitud1">#REF!</definedName>
    <definedName name="Longitud2" localSheetId="0">#REF!</definedName>
    <definedName name="Longitud2">#REF!</definedName>
    <definedName name="LOPE">#REF!</definedName>
    <definedName name="Lp" localSheetId="1">#REF!</definedName>
    <definedName name="lp">#REF!</definedName>
    <definedName name="lplpl" localSheetId="0">{"via1",#N/A,TRUE,"general";"via2",#N/A,TRUE,"general";"via3",#N/A,TRUE,"general"}</definedName>
    <definedName name="lplpl">{"via1",#N/A,TRUE,"general";"via2",#N/A,TRUE,"general";"via3",#N/A,TRUE,"general"}</definedName>
    <definedName name="Lq" localSheetId="0">#REF!</definedName>
    <definedName name="Lq">#REF!</definedName>
    <definedName name="Lr" localSheetId="0">#REF!</definedName>
    <definedName name="Lr">#REF!</definedName>
    <definedName name="Ls" localSheetId="0">#REF!</definedName>
    <definedName name="Ls">#REF!</definedName>
    <definedName name="Lt" localSheetId="1">#REF!</definedName>
    <definedName name="lt">#REF!</definedName>
    <definedName name="Lu">#REF!</definedName>
    <definedName name="LubeCostOutput">#REF!</definedName>
    <definedName name="LUCY" localSheetId="0">OFFSET(Full_Print,0,0,LOCA)</definedName>
    <definedName name="LUCY">OFFSET(Full_Print,0,0,LOCA)</definedName>
    <definedName name="lv" localSheetId="0">#REF!</definedName>
    <definedName name="lv">#REF!</definedName>
    <definedName name="Lw" localSheetId="0">#REF!</definedName>
    <definedName name="Lw">#REF!</definedName>
    <definedName name="Lz" localSheetId="0">#REF!</definedName>
    <definedName name="Lz">#REF!</definedName>
    <definedName name="M" localSheetId="1">#REF!</definedName>
    <definedName name="m">#REF!</definedName>
    <definedName name="Ma" localSheetId="1">#REF!</definedName>
    <definedName name="Ma" localSheetId="2">#REF!</definedName>
    <definedName name="Ma" localSheetId="4">#REF!</definedName>
    <definedName name="Ma" localSheetId="3">#REF!</definedName>
    <definedName name="Ma">#REF!</definedName>
    <definedName name="MACR">#REF!</definedName>
    <definedName name="Macroactividad">#REF!</definedName>
    <definedName name="MACROMEDIDOR__3__B_x_B">#REF!</definedName>
    <definedName name="MACROMEDIDOR_4__B_x_B">#REF!</definedName>
    <definedName name="MACROMEDIDORES">#REF!</definedName>
    <definedName name="Maestro">#REF!</definedName>
    <definedName name="mafdsf" localSheetId="0">{"via1",#N/A,TRUE,"general";"via2",#N/A,TRUE,"general";"via3",#N/A,TRUE,"general"}</definedName>
    <definedName name="mafdsf">{"via1",#N/A,TRUE,"general";"via2",#N/A,TRUE,"general";"via3",#N/A,TRUE,"general"}</definedName>
    <definedName name="Maint_Labour_Factor" localSheetId="0">#REF!</definedName>
    <definedName name="Maint_Labour_Factor">#REF!</definedName>
    <definedName name="MaintManHours" localSheetId="0">#REF!</definedName>
    <definedName name="MaintManHours">#REF!</definedName>
    <definedName name="MALLA" localSheetId="0">#REF!</definedName>
    <definedName name="MALLA">#REF!</definedName>
    <definedName name="MALO">#REF!&lt;2.5</definedName>
    <definedName name="MALO4006">#REF!</definedName>
    <definedName name="MALO4006A">#REF!</definedName>
    <definedName name="MALO40CN01">#REF!</definedName>
    <definedName name="MALO40CNA">#REF!</definedName>
    <definedName name="MALO40CNB">#REF!</definedName>
    <definedName name="MALO55CN01">#REF!</definedName>
    <definedName name="MALO55CN03">#REF!</definedName>
    <definedName name="MALO5607">#REF!</definedName>
    <definedName name="MALOAFIR5607">#REF!</definedName>
    <definedName name="mama">#REF!</definedName>
    <definedName name="MANGLE">#REF!</definedName>
    <definedName name="MANTO">#REF!</definedName>
    <definedName name="MANUAL">#REF!</definedName>
    <definedName name="manufactures_lead_time">#REF!</definedName>
    <definedName name="maow" localSheetId="0">{"via1",#N/A,TRUE,"general";"via2",#N/A,TRUE,"general";"via3",#N/A,TRUE,"general"}</definedName>
    <definedName name="maow">{"via1",#N/A,TRUE,"general";"via2",#N/A,TRUE,"general";"via3",#N/A,TRUE,"general"}</definedName>
    <definedName name="maq" localSheetId="0">#REF!</definedName>
    <definedName name="maq">#REF!</definedName>
    <definedName name="marc06" localSheetId="0">#REF!</definedName>
    <definedName name="marc06">#REF!</definedName>
    <definedName name="MARCO_H" localSheetId="0">#REF!</definedName>
    <definedName name="MARCO_H">#REF!</definedName>
    <definedName name="MargenComercial">#REF!</definedName>
    <definedName name="MargenFinanciero">#REF!</definedName>
    <definedName name="marol">#REF!</definedName>
    <definedName name="marol1">#REF!</definedName>
    <definedName name="MARTA">#REF!</definedName>
    <definedName name="MARTHA">#REF!</definedName>
    <definedName name="masor" localSheetId="0">{"via1",#N/A,TRUE,"general";"via2",#N/A,TRUE,"general";"via3",#N/A,TRUE,"general"}</definedName>
    <definedName name="masor">{"via1",#N/A,TRUE,"general";"via2",#N/A,TRUE,"general";"via3",#N/A,TRUE,"general"}</definedName>
    <definedName name="MAT" localSheetId="0">#REF!</definedName>
    <definedName name="MAT" localSheetId="1">#REF!</definedName>
    <definedName name="MAT">#REF!</definedName>
    <definedName name="MATE" localSheetId="0">#REF!</definedName>
    <definedName name="MATE">#REF!</definedName>
    <definedName name="mater" localSheetId="0">#REF!</definedName>
    <definedName name="mater">#REF!</definedName>
    <definedName name="MATERIAL_FILTRANTE">#REF!</definedName>
    <definedName name="Material_seleccionado">#REF!</definedName>
    <definedName name="Materiales" localSheetId="1">#REF!</definedName>
    <definedName name="Materiales" localSheetId="2">#REF!</definedName>
    <definedName name="Materiales" localSheetId="4">#REF!</definedName>
    <definedName name="Materiales" localSheetId="3">#REF!</definedName>
    <definedName name="Materiales">#REF!</definedName>
    <definedName name="MATERIALES_2023">'[3]2-canasta de precios base'!#REF!</definedName>
    <definedName name="materiales1" localSheetId="0">#REF!</definedName>
    <definedName name="materiales1">#REF!</definedName>
    <definedName name="MaterialTub" localSheetId="0">#REF!</definedName>
    <definedName name="MaterialTub" localSheetId="1">#REF!</definedName>
    <definedName name="MaterialTub">#REF!</definedName>
    <definedName name="matgranular" localSheetId="0">#REF!</definedName>
    <definedName name="matgranular">#REF!</definedName>
    <definedName name="MATRIZ">#REF!</definedName>
    <definedName name="MATRIZ_DE_DATOS">#REF!</definedName>
    <definedName name="MATRIZRICS">#REF!</definedName>
    <definedName name="maxdeficit">#REF!</definedName>
    <definedName name="Mb">#REF!</definedName>
    <definedName name="MCCs">#REF!</definedName>
    <definedName name="mdd" localSheetId="0">{"via1",#N/A,TRUE,"general";"via2",#N/A,TRUE,"general";"via3",#N/A,TRUE,"general"}</definedName>
    <definedName name="mdd">{"via1",#N/A,TRUE,"general";"via2",#N/A,TRUE,"general";"via3",#N/A,TRUE,"general"}</definedName>
    <definedName name="MDEO" localSheetId="0">#REF!</definedName>
    <definedName name="MDEO">#REF!</definedName>
    <definedName name="mdo" localSheetId="0">#REF!</definedName>
    <definedName name="mdo">#REF!</definedName>
    <definedName name="meg" localSheetId="0">{"TAB1",#N/A,TRUE,"GENERAL";"TAB2",#N/A,TRUE,"GENERAL";"TAB3",#N/A,TRUE,"GENERAL";"TAB4",#N/A,TRUE,"GENERAL";"TAB5",#N/A,TRUE,"GENERAL"}</definedName>
    <definedName name="meg">{"TAB1",#N/A,TRUE,"GENERAL";"TAB2",#N/A,TRUE,"GENERAL";"TAB3",#N/A,TRUE,"GENERAL";"TAB4",#N/A,TRUE,"GENERAL";"TAB5",#N/A,TRUE,"GENERAL"}</definedName>
    <definedName name="MEJORA" localSheetId="0">#REF!</definedName>
    <definedName name="MEJORA">#REF!</definedName>
    <definedName name="mejoramientosubrasante" localSheetId="0">#REF!</definedName>
    <definedName name="mejoramientosubrasante">#REF!</definedName>
    <definedName name="merchandCostos" localSheetId="0">#REF!</definedName>
    <definedName name="merchandCostos">#REF!</definedName>
    <definedName name="Merchandisig">#REF!</definedName>
    <definedName name="MES" localSheetId="1">#REF!</definedName>
    <definedName name="MES" localSheetId="2">#REF!</definedName>
    <definedName name="MES" localSheetId="4">#REF!</definedName>
    <definedName name="MES" localSheetId="3">#REF!</definedName>
    <definedName name="MES">#REF!</definedName>
    <definedName name="meses" localSheetId="1">#REF!</definedName>
    <definedName name="MESES">#REF!</definedName>
    <definedName name="Meta1">#REF!</definedName>
    <definedName name="Meta2">#REF!</definedName>
    <definedName name="Meta3">#REF!</definedName>
    <definedName name="Mezcladora">#REF!</definedName>
    <definedName name="mf">#REF!</definedName>
    <definedName name="mfgjrdt" localSheetId="0">{"TAB1",#N/A,TRUE,"GENERAL";"TAB2",#N/A,TRUE,"GENERAL";"TAB3",#N/A,TRUE,"GENERAL";"TAB4",#N/A,TRUE,"GENERAL";"TAB5",#N/A,TRUE,"GENERAL"}</definedName>
    <definedName name="mfgjrdt">{"TAB1",#N/A,TRUE,"GENERAL";"TAB2",#N/A,TRUE,"GENERAL";"TAB3",#N/A,TRUE,"GENERAL";"TAB4",#N/A,TRUE,"GENERAL";"TAB5",#N/A,TRUE,"GENERAL"}</definedName>
    <definedName name="mghm" localSheetId="0">{"via1",#N/A,TRUE,"general";"via2",#N/A,TRUE,"general";"via3",#N/A,TRUE,"general"}</definedName>
    <definedName name="mghm">{"via1",#N/A,TRUE,"general";"via2",#N/A,TRUE,"general";"via3",#N/A,TRUE,"general"}</definedName>
    <definedName name="MH_1" localSheetId="0">#REF!</definedName>
    <definedName name="MH_1">#REF!</definedName>
    <definedName name="MH_2" localSheetId="0">#REF!</definedName>
    <definedName name="MH_2">#REF!</definedName>
    <definedName name="MH_3" localSheetId="0">#REF!</definedName>
    <definedName name="MH_3">#REF!</definedName>
    <definedName name="MH_4">#REF!</definedName>
    <definedName name="MH_5">#REF!</definedName>
    <definedName name="mhg">#REF!</definedName>
    <definedName name="mht">#REF!</definedName>
    <definedName name="mhy">#REF!</definedName>
    <definedName name="Mi_Salida">#REF!</definedName>
    <definedName name="Mi_Salida1">#REF!</definedName>
    <definedName name="MICR">#REF!</definedName>
    <definedName name="Mill_Head_H2O.Total_Volume">#REF!</definedName>
    <definedName name="Mill_Screen_H2O.Total_Volume">#REF!</definedName>
    <definedName name="Mill_Weight">#REF!</definedName>
    <definedName name="min">#REF!</definedName>
    <definedName name="MIN_MAX_sma">#REF!</definedName>
    <definedName name="Mine_Equip_Hrs">#REF!</definedName>
    <definedName name="Mine_Equip_Hrs_MARC">#REF!</definedName>
    <definedName name="Mine_Equip_Hrs_Remaining">#REF!</definedName>
    <definedName name="MineUsed">#REF!</definedName>
    <definedName name="Minutos">#REF!</definedName>
    <definedName name="mjmj" localSheetId="0">{"via1",#N/A,TRUE,"general";"via2",#N/A,TRUE,"general";"via3",#N/A,TRUE,"general"}</definedName>
    <definedName name="mjmj">{"via1",#N/A,TRUE,"general";"via2",#N/A,TRUE,"general";"via3",#N/A,TRUE,"general"}</definedName>
    <definedName name="mjmjmn" localSheetId="0">{"via1",#N/A,TRUE,"general";"via2",#N/A,TRUE,"general";"via3",#N/A,TRUE,"general"}</definedName>
    <definedName name="mjmjmn">{"via1",#N/A,TRUE,"general";"via2",#N/A,TRUE,"general";"via3",#N/A,TRUE,"general"}</definedName>
    <definedName name="mjnhgkio" localSheetId="0">{"via1",#N/A,TRUE,"general";"via2",#N/A,TRUE,"general";"via3",#N/A,TRUE,"general"}</definedName>
    <definedName name="mjnhgkio">{"via1",#N/A,TRUE,"general";"via2",#N/A,TRUE,"general";"via3",#N/A,TRUE,"general"}</definedName>
    <definedName name="MJU" localSheetId="0">#REF!</definedName>
    <definedName name="MJU">#REF!</definedName>
    <definedName name="mku" localSheetId="0">#REF!</definedName>
    <definedName name="mku">#REF!</definedName>
    <definedName name="mm" localSheetId="0">#REF!</definedName>
    <definedName name="mm">#REF!</definedName>
    <definedName name="MMH">#REF!</definedName>
    <definedName name="MMHBS">#REF!</definedName>
    <definedName name="mmhcosts">#REF!</definedName>
    <definedName name="MMHJUN02">#REF!</definedName>
    <definedName name="mmhmarch2000">#REF!</definedName>
    <definedName name="mmjmjh" localSheetId="0">{"TAB1",#N/A,TRUE,"GENERAL";"TAB2",#N/A,TRUE,"GENERAL";"TAB3",#N/A,TRUE,"GENERAL";"TAB4",#N/A,TRUE,"GENERAL";"TAB5",#N/A,TRUE,"GENERAL"}</definedName>
    <definedName name="mmjmjh">{"TAB1",#N/A,TRUE,"GENERAL";"TAB2",#N/A,TRUE,"GENERAL";"TAB3",#N/A,TRUE,"GENERAL";"TAB4",#N/A,TRUE,"GENERAL";"TAB5",#N/A,TRUE,"GENERAL"}</definedName>
    <definedName name="MMJV" localSheetId="0">#REF!</definedName>
    <definedName name="MMJV">#REF!</definedName>
    <definedName name="MMM" localSheetId="1">#REF!</definedName>
    <definedName name="MMM" localSheetId="2">#REF!</definedName>
    <definedName name="MMM" localSheetId="4">#REF!</definedName>
    <definedName name="MMM" localSheetId="3">#REF!</definedName>
    <definedName name="MMM">#REF!</definedName>
    <definedName name="mmmh" localSheetId="0">{"via1",#N/A,TRUE,"general";"via2",#N/A,TRUE,"general";"via3",#N/A,TRUE,"general"}</definedName>
    <definedName name="mmmh">{"via1",#N/A,TRUE,"general";"via2",#N/A,TRUE,"general";"via3",#N/A,TRUE,"general"}</definedName>
    <definedName name="mmmmmjyt" localSheetId="0">{"TAB1",#N/A,TRUE,"GENERAL";"TAB2",#N/A,TRUE,"GENERAL";"TAB3",#N/A,TRUE,"GENERAL";"TAB4",#N/A,TRUE,"GENERAL";"TAB5",#N/A,TRUE,"GENERAL"}</definedName>
    <definedName name="mmmmmjyt">{"TAB1",#N/A,TRUE,"GENERAL";"TAB2",#N/A,TRUE,"GENERAL";"TAB3",#N/A,TRUE,"GENERAL";"TAB4",#N/A,TRUE,"GENERAL";"TAB5",#N/A,TRUE,"GENERAL"}</definedName>
    <definedName name="mmmmmmg" localSheetId="0">{"via1",#N/A,TRUE,"general";"via2",#N/A,TRUE,"general";"via3",#N/A,TRUE,"general"}</definedName>
    <definedName name="mmmmmmg">{"via1",#N/A,TRUE,"general";"via2",#N/A,TRUE,"general";"via3",#N/A,TRUE,"general"}</definedName>
    <definedName name="Mmto" localSheetId="0">#REF!</definedName>
    <definedName name="Mmto">#REF!</definedName>
    <definedName name="MN" localSheetId="0">{"via1",#N/A,TRUE,"general";"via2",#N/A,TRUE,"general";"via3",#N/A,TRUE,"general"}</definedName>
    <definedName name="MN">{"via1",#N/A,TRUE,"general";"via2",#N/A,TRUE,"general";"via3",#N/A,TRUE,"general"}</definedName>
    <definedName name="MNO" localSheetId="0">#REF!</definedName>
    <definedName name="MNO">#REF!</definedName>
    <definedName name="MO" localSheetId="0">#REF!</definedName>
    <definedName name="MO">#REF!</definedName>
    <definedName name="MOA" localSheetId="0">{#N/A,#N/A,FALSE,"Hoja1";#N/A,#N/A,FALSE,"Hoja2"}</definedName>
    <definedName name="MOA">{#N/A,#N/A,FALSE,"Hoja1";#N/A,#N/A,FALSE,"Hoja2"}</definedName>
    <definedName name="mobil06" localSheetId="0">#REF!</definedName>
    <definedName name="mobil06">#REF!</definedName>
    <definedName name="mobra" localSheetId="0">#REF!</definedName>
    <definedName name="mobra">#REF!</definedName>
    <definedName name="MOD" localSheetId="0">#REF!</definedName>
    <definedName name="MOD">#REF!</definedName>
    <definedName name="MODIVejec" localSheetId="0">{#N/A,#N/A,FALSE,"Hoja1";#N/A,#N/A,FALSE,"Hoja2"}</definedName>
    <definedName name="MODIVejec">{#N/A,#N/A,FALSE,"Hoja1";#N/A,#N/A,FALSE,"Hoja2"}</definedName>
    <definedName name="MOE" localSheetId="0">{#N/A,#N/A,FALSE,"Hoja1";#N/A,#N/A,FALSE,"Hoja2"}</definedName>
    <definedName name="MOE">{#N/A,#N/A,FALSE,"Hoja1";#N/A,#N/A,FALSE,"Hoja2"}</definedName>
    <definedName name="MOMATECA" localSheetId="0">#REF!</definedName>
    <definedName name="MOMATECA">#REF!</definedName>
    <definedName name="MONETARY" localSheetId="0">#REF!</definedName>
    <definedName name="MONETARY">#REF!</definedName>
    <definedName name="mono" localSheetId="0">#REF!</definedName>
    <definedName name="mono">#REF!</definedName>
    <definedName name="MontoVigenciasA1">#REF!</definedName>
    <definedName name="MontoVigenciasA2">#REF!</definedName>
    <definedName name="MontoVigenciasA3">#REF!</definedName>
    <definedName name="MontoVigenciasA4">#REF!</definedName>
    <definedName name="MontoVigenciasA5">#REF!</definedName>
    <definedName name="MOR1_4">#REF!</definedName>
    <definedName name="MORON">#REF!</definedName>
    <definedName name="MORTE12">#REF!</definedName>
    <definedName name="MORTE14">#REF!</definedName>
    <definedName name="morte15">#REF!</definedName>
    <definedName name="MORTE16">#REF!</definedName>
    <definedName name="mortero">#REF!</definedName>
    <definedName name="Mortero_1_3">#REF!</definedName>
    <definedName name="mortero14">#REF!</definedName>
    <definedName name="mortero15">#REF!</definedName>
    <definedName name="motobomba">#REF!</definedName>
    <definedName name="mr">#REF!</definedName>
    <definedName name="MR_DESCRIPTION">#REF!</definedName>
    <definedName name="MRNumber">#REF!</definedName>
    <definedName name="MTD.ROM1_PercentFed">#REF!</definedName>
    <definedName name="MTD.ROM2_PercentFed">#REF!</definedName>
    <definedName name="MTD.ROM3_PercentFed">#REF!</definedName>
    <definedName name="MTD.ROM4_PercentFed">#REF!</definedName>
    <definedName name="MTD.ROM5_PercentFed">#REF!</definedName>
    <definedName name="MTD_Days">#REF!</definedName>
    <definedName name="Mtz_Avance">#REF!</definedName>
    <definedName name="muro">#REF!</definedName>
    <definedName name="murocontencion">#REF!</definedName>
    <definedName name="Mv">#REF!</definedName>
    <definedName name="MXSMAR">#REF!</definedName>
    <definedName name="n" localSheetId="0">{"via1",#N/A,TRUE,"general";"via2",#N/A,TRUE,"general";"via3",#N/A,TRUE,"general"}</definedName>
    <definedName name="n">{"via1",#N/A,TRUE,"general";"via2",#N/A,TRUE,"general";"via3",#N/A,TRUE,"general"}</definedName>
    <definedName name="Na" localSheetId="0">#REF!</definedName>
    <definedName name="Na">#REF!</definedName>
    <definedName name="Nb" localSheetId="0">#REF!</definedName>
    <definedName name="Nb">#REF!</definedName>
    <definedName name="nbnbv" localSheetId="0">#REF!</definedName>
    <definedName name="nbnbv">#REF!</definedName>
    <definedName name="nbv">#REF!</definedName>
    <definedName name="nbvnv" localSheetId="0">{"via1",#N/A,TRUE,"general";"via2",#N/A,TRUE,"general";"via3",#N/A,TRUE,"general"}</definedName>
    <definedName name="nbvnv">{"via1",#N/A,TRUE,"general";"via2",#N/A,TRUE,"general";"via3",#N/A,TRUE,"general"}</definedName>
    <definedName name="Nc" localSheetId="0">#REF!</definedName>
    <definedName name="Nc">#REF!</definedName>
    <definedName name="Nd" localSheetId="0">#REF!</definedName>
    <definedName name="Nd">#REF!</definedName>
    <definedName name="NDHS" localSheetId="0">{"TAB1",#N/A,TRUE,"GENERAL";"TAB2",#N/A,TRUE,"GENERAL";"TAB3",#N/A,TRUE,"GENERAL";"TAB4",#N/A,TRUE,"GENERAL";"TAB5",#N/A,TRUE,"GENERAL"}</definedName>
    <definedName name="NDHS">{"TAB1",#N/A,TRUE,"GENERAL";"TAB2",#N/A,TRUE,"GENERAL";"TAB3",#N/A,TRUE,"GENERAL";"TAB4",#N/A,TRUE,"GENERAL";"TAB5",#N/A,TRUE,"GENERAL"}</definedName>
    <definedName name="Ne" localSheetId="0">#REF!</definedName>
    <definedName name="Ne">#REF!</definedName>
    <definedName name="nece.cab" localSheetId="0">#REF!</definedName>
    <definedName name="nece.cab">#REF!</definedName>
    <definedName name="Necesidad_entorchado_Zonas" localSheetId="0">#REF!</definedName>
    <definedName name="Necesidad_entorchado_Zonas">#REF!</definedName>
    <definedName name="NEOLAI">#REF!</definedName>
    <definedName name="Nett_Rev_COL_Nom">#REF!</definedName>
    <definedName name="nf" localSheetId="0">{"TAB1",#N/A,TRUE,"GENERAL";"TAB2",#N/A,TRUE,"GENERAL";"TAB3",#N/A,TRUE,"GENERAL";"TAB4",#N/A,TRUE,"GENERAL";"TAB5",#N/A,TRUE,"GENERAL"}</definedName>
    <definedName name="nf">{"TAB1",#N/A,TRUE,"GENERAL";"TAB2",#N/A,TRUE,"GENERAL";"TAB3",#N/A,TRUE,"GENERAL";"TAB4",#N/A,TRUE,"GENERAL";"TAB5",#N/A,TRUE,"GENERAL"}</definedName>
    <definedName name="nfg" localSheetId="0">{"via1",#N/A,TRUE,"general";"via2",#N/A,TRUE,"general";"via3",#N/A,TRUE,"general"}</definedName>
    <definedName name="nfg">{"via1",#N/A,TRUE,"general";"via2",#N/A,TRUE,"general";"via3",#N/A,TRUE,"general"}</definedName>
    <definedName name="nfgn" localSheetId="0">{"via1",#N/A,TRUE,"general";"via2",#N/A,TRUE,"general";"via3",#N/A,TRUE,"general"}</definedName>
    <definedName name="nfgn">{"via1",#N/A,TRUE,"general";"via2",#N/A,TRUE,"general";"via3",#N/A,TRUE,"general"}</definedName>
    <definedName name="ng" localSheetId="0">#REF!</definedName>
    <definedName name="ng">#REF!</definedName>
    <definedName name="ngdn" localSheetId="0">{"TAB1",#N/A,TRUE,"GENERAL";"TAB2",#N/A,TRUE,"GENERAL";"TAB3",#N/A,TRUE,"GENERAL";"TAB4",#N/A,TRUE,"GENERAL";"TAB5",#N/A,TRUE,"GENERAL"}</definedName>
    <definedName name="ngdn">{"TAB1",#N/A,TRUE,"GENERAL";"TAB2",#N/A,TRUE,"GENERAL";"TAB3",#N/A,TRUE,"GENERAL";"TAB4",#N/A,TRUE,"GENERAL";"TAB5",#N/A,TRUE,"GENERAL"}</definedName>
    <definedName name="ngfh" localSheetId="0">{"via1",#N/A,TRUE,"general";"via2",#N/A,TRUE,"general";"via3",#N/A,TRUE,"general"}</definedName>
    <definedName name="ngfh">{"via1",#N/A,TRUE,"general";"via2",#N/A,TRUE,"general";"via3",#N/A,TRUE,"general"}</definedName>
    <definedName name="NH" localSheetId="0">#REF!</definedName>
    <definedName name="NH">#REF!</definedName>
    <definedName name="NHG" localSheetId="0">#REF!</definedName>
    <definedName name="NHG">#REF!</definedName>
    <definedName name="nhn" localSheetId="0">{"via1",#N/A,TRUE,"general";"via2",#N/A,TRUE,"general";"via3",#N/A,TRUE,"general"}</definedName>
    <definedName name="nhn">{"via1",#N/A,TRUE,"general";"via2",#N/A,TRUE,"general";"via3",#N/A,TRUE,"general"}</definedName>
    <definedName name="nhncfgn" localSheetId="0">{"TAB1",#N/A,TRUE,"GENERAL";"TAB2",#N/A,TRUE,"GENERAL";"TAB3",#N/A,TRUE,"GENERAL";"TAB4",#N/A,TRUE,"GENERAL";"TAB5",#N/A,TRUE,"GENERAL"}</definedName>
    <definedName name="nhncfgn">{"TAB1",#N/A,TRUE,"GENERAL";"TAB2",#N/A,TRUE,"GENERAL";"TAB3",#N/A,TRUE,"GENERAL";"TAB4",#N/A,TRUE,"GENERAL";"TAB5",#N/A,TRUE,"GENERAL"}</definedName>
    <definedName name="nhndr" localSheetId="0">{"via1",#N/A,TRUE,"general";"via2",#N/A,TRUE,"general";"via3",#N/A,TRUE,"general"}</definedName>
    <definedName name="nhndr">{"via1",#N/A,TRUE,"general";"via2",#N/A,TRUE,"general";"via3",#N/A,TRUE,"general"}</definedName>
    <definedName name="nic_nis" localSheetId="0">#REF!</definedName>
    <definedName name="nic_nis">#REF!</definedName>
    <definedName name="NIPLE_DE_1_2__ROSCADO_DE_HG_x_L__3_PULGADAS" localSheetId="0">#REF!</definedName>
    <definedName name="NIPLE_DE_1_2__ROSCADO_DE_HG_x_L__3_PULGADAS">#REF!</definedName>
    <definedName name="NIPLE_DE_3__B_x_EL_L__0.25_MTS" localSheetId="0">#REF!</definedName>
    <definedName name="NIPLE_DE_3__B_x_EL_L__0.25_MTS">#REF!</definedName>
    <definedName name="NIPLE_DE_4__B_x_EL_L__0.25_MTS">#REF!</definedName>
    <definedName name="NIPLE_L__0.25">#REF!</definedName>
    <definedName name="NIVEL">#REF!</definedName>
    <definedName name="NJH">#REF!</definedName>
    <definedName name="nm">#REF!</definedName>
    <definedName name="Nmax">#REF!</definedName>
    <definedName name="nmdlf">#REF!</definedName>
    <definedName name="nmmmm" localSheetId="0">{"via1",#N/A,TRUE,"general";"via2",#N/A,TRUE,"general";"via3",#N/A,TRUE,"general"}</definedName>
    <definedName name="nmmmm">{"via1",#N/A,TRUE,"general";"via2",#N/A,TRUE,"general";"via3",#N/A,TRUE,"general"}</definedName>
    <definedName name="NN" localSheetId="0">{"TAB1",#N/A,TRUE,"GENERAL";"TAB2",#N/A,TRUE,"GENERAL";"TAB3",#N/A,TRUE,"GENERAL";"TAB4",#N/A,TRUE,"GENERAL";"TAB5",#N/A,TRUE,"GENERAL"}</definedName>
    <definedName name="NN">{"TAB1",#N/A,TRUE,"GENERAL";"TAB2",#N/A,TRUE,"GENERAL";"TAB3",#N/A,TRUE,"GENERAL";"TAB4",#N/A,TRUE,"GENERAL";"TAB5",#N/A,TRUE,"GENERAL"}</definedName>
    <definedName name="nndng" localSheetId="0">{"TAB1",#N/A,TRUE,"GENERAL";"TAB2",#N/A,TRUE,"GENERAL";"TAB3",#N/A,TRUE,"GENERAL";"TAB4",#N/A,TRUE,"GENERAL";"TAB5",#N/A,TRUE,"GENERAL"}</definedName>
    <definedName name="nndng">{"TAB1",#N/A,TRUE,"GENERAL";"TAB2",#N/A,TRUE,"GENERAL";"TAB3",#N/A,TRUE,"GENERAL";"TAB4",#N/A,TRUE,"GENERAL";"TAB5",#N/A,TRUE,"GENERAL"}</definedName>
    <definedName name="nnn" localSheetId="0">{"TAB1",#N/A,TRUE,"GENERAL";"TAB2",#N/A,TRUE,"GENERAL";"TAB3",#N/A,TRUE,"GENERAL";"TAB4",#N/A,TRUE,"GENERAL";"TAB5",#N/A,TRUE,"GENERAL"}</definedName>
    <definedName name="nnn">{"TAB1",#N/A,TRUE,"GENERAL";"TAB2",#N/A,TRUE,"GENERAL";"TAB3",#N/A,TRUE,"GENERAL";"TAB4",#N/A,TRUE,"GENERAL";"TAB5",#N/A,TRUE,"GENERAL"}</definedName>
    <definedName name="nnnhd" localSheetId="0">{"via1",#N/A,TRUE,"general";"via2",#N/A,TRUE,"general";"via3",#N/A,TRUE,"general"}</definedName>
    <definedName name="nnnhd">{"via1",#N/A,TRUE,"general";"via2",#N/A,TRUE,"general";"via3",#N/A,TRUE,"general"}</definedName>
    <definedName name="nnnnn" localSheetId="0">{"via1",#N/A,TRUE,"general";"via2",#N/A,TRUE,"general";"via3",#N/A,TRUE,"general"}</definedName>
    <definedName name="nnnnn">{"via1",#N/A,TRUE,"general";"via2",#N/A,TRUE,"general";"via3",#N/A,TRUE,"general"}</definedName>
    <definedName name="nnnnnd" localSheetId="0">{"TAB1",#N/A,TRUE,"GENERAL";"TAB2",#N/A,TRUE,"GENERAL";"TAB3",#N/A,TRUE,"GENERAL";"TAB4",#N/A,TRUE,"GENERAL";"TAB5",#N/A,TRUE,"GENERAL"}</definedName>
    <definedName name="nnnnnd">{"TAB1",#N/A,TRUE,"GENERAL";"TAB2",#N/A,TRUE,"GENERAL";"TAB3",#N/A,TRUE,"GENERAL";"TAB4",#N/A,TRUE,"GENERAL";"TAB5",#N/A,TRUE,"GENERAL"}</definedName>
    <definedName name="nnnnnf" localSheetId="0">{"TAB1",#N/A,TRUE,"GENERAL";"TAB2",#N/A,TRUE,"GENERAL";"TAB3",#N/A,TRUE,"GENERAL";"TAB4",#N/A,TRUE,"GENERAL";"TAB5",#N/A,TRUE,"GENERAL"}</definedName>
    <definedName name="nnnnnf">{"TAB1",#N/A,TRUE,"GENERAL";"TAB2",#N/A,TRUE,"GENERAL";"TAB3",#N/A,TRUE,"GENERAL";"TAB4",#N/A,TRUE,"GENERAL";"TAB5",#N/A,TRUE,"GENERAL"}</definedName>
    <definedName name="nnnnnh" localSheetId="0">{"via1",#N/A,TRUE,"general";"via2",#N/A,TRUE,"general";"via3",#N/A,TRUE,"general"}</definedName>
    <definedName name="nnnnnh">{"via1",#N/A,TRUE,"general";"via2",#N/A,TRUE,"general";"via3",#N/A,TRUE,"general"}</definedName>
    <definedName name="NO" localSheetId="0">[0]!ERR</definedName>
    <definedName name="NO">[0]!ERR</definedName>
    <definedName name="NOA_4" localSheetId="0">#REF!</definedName>
    <definedName name="NOA_4">#REF!</definedName>
    <definedName name="NOA_7" localSheetId="0">#REF!</definedName>
    <definedName name="NOA_7">#REF!</definedName>
    <definedName name="NOMBRE" localSheetId="0">#REF!</definedName>
    <definedName name="NOMBRE">#REF!</definedName>
    <definedName name="NombreCoordinador">#REF!</definedName>
    <definedName name="NombreDependencia">#REF!</definedName>
    <definedName name="NombreProyecto">#REF!</definedName>
    <definedName name="NombreVicepresidencia">#REF!</definedName>
    <definedName name="NOMINA">#REF!</definedName>
    <definedName name="Nomina06">#REF!</definedName>
    <definedName name="NoRepAtEnd">#REF!</definedName>
    <definedName name="Norte">#REF!</definedName>
    <definedName name="North_sales">#REF!</definedName>
    <definedName name="nr">#REF!</definedName>
    <definedName name="nt">#REF!</definedName>
    <definedName name="NUEVO" localSheetId="1">#REF!</definedName>
    <definedName name="NUEVO">#REF!</definedName>
    <definedName name="Num_Pmt_Per_Year" localSheetId="1">#REF!</definedName>
    <definedName name="Num_Pmt_Per_Year">#REF!</definedName>
    <definedName name="Number_of_Payments" localSheetId="0">MATCH(0.01,End_Bal,-1)+1</definedName>
    <definedName name="Number_of_Payments">MATCH(0.01,End_Bal,-1)+1</definedName>
    <definedName name="nxn" localSheetId="0">{"via1",#N/A,TRUE,"general";"via2",#N/A,TRUE,"general";"via3",#N/A,TRUE,"general"}</definedName>
    <definedName name="nxn">{"via1",#N/A,TRUE,"general";"via2",#N/A,TRUE,"general";"via3",#N/A,TRUE,"general"}</definedName>
    <definedName name="ñl" localSheetId="0">#REF!</definedName>
    <definedName name="ñl">#REF!</definedName>
    <definedName name="ññ" localSheetId="0">#REF!</definedName>
    <definedName name="ññ">#REF!</definedName>
    <definedName name="ÑÑÑ" localSheetId="0">#REF!</definedName>
    <definedName name="ÑÑÑ">#REF!</definedName>
    <definedName name="ñok">#REF!</definedName>
    <definedName name="ñp">#REF!</definedName>
    <definedName name="ñpñpñ" localSheetId="0">{"via1",#N/A,TRUE,"general";"via2",#N/A,TRUE,"general";"via3",#N/A,TRUE,"general"}</definedName>
    <definedName name="ñpñpñ">{"via1",#N/A,TRUE,"general";"via2",#N/A,TRUE,"general";"via3",#N/A,TRUE,"general"}</definedName>
    <definedName name="ñpo" localSheetId="0">#REF!</definedName>
    <definedName name="ñpo">#REF!</definedName>
    <definedName name="O" localSheetId="0">#REF!</definedName>
    <definedName name="O">#REF!</definedName>
    <definedName name="º1" localSheetId="0">#REF!</definedName>
    <definedName name="º1">#REF!</definedName>
    <definedName name="o9o9" localSheetId="0">{"via1",#N/A,TRUE,"general";"via2",#N/A,TRUE,"general";"via3",#N/A,TRUE,"general"}</definedName>
    <definedName name="o9o9">{"via1",#N/A,TRUE,"general";"via2",#N/A,TRUE,"general";"via3",#N/A,TRUE,"general"}</definedName>
    <definedName name="ObjetivoProyecto" localSheetId="0">#REF!</definedName>
    <definedName name="ObjetivoProyecto">#REF!</definedName>
    <definedName name="Obra" localSheetId="0">#REF!</definedName>
    <definedName name="Obra">#REF!</definedName>
    <definedName name="obras" localSheetId="0">#REF!</definedName>
    <definedName name="obras">#REF!</definedName>
    <definedName name="obras11">#REF!</definedName>
    <definedName name="OBS_Data_Col">#REF!</definedName>
    <definedName name="OCEquipData">#REF!</definedName>
    <definedName name="OCTUBRE" localSheetId="0">{#N/A,#N/A,FALSE,"orthoflow";#N/A,#N/A,FALSE,"Miscelaneos";#N/A,#N/A,FALSE,"Instrumentacio";#N/A,#N/A,FALSE,"Electrico";#N/A,#N/A,FALSE,"Valv. Seguridad"}</definedName>
    <definedName name="OCTUBRE">{#N/A,#N/A,FALSE,"orthoflow";#N/A,#N/A,FALSE,"Miscelaneos";#N/A,#N/A,FALSE,"Instrumentacio";#N/A,#N/A,FALSE,"Electrico";#N/A,#N/A,FALSE,"Valv. Seguridad"}</definedName>
    <definedName name="OD" localSheetId="0">#REF!</definedName>
    <definedName name="OD">#REF!</definedName>
    <definedName name="OFFICE_ENTITY" localSheetId="0">#REF!</definedName>
    <definedName name="OFFICE_ENTITY">#REF!</definedName>
    <definedName name="OFICIAL" localSheetId="0">#REF!</definedName>
    <definedName name="OFICIAL">#REF!</definedName>
    <definedName name="OHaulCostOutput">#REF!</definedName>
    <definedName name="oiret" localSheetId="0">{"TAB1",#N/A,TRUE,"GENERAL";"TAB2",#N/A,TRUE,"GENERAL";"TAB3",#N/A,TRUE,"GENERAL";"TAB4",#N/A,TRUE,"GENERAL";"TAB5",#N/A,TRUE,"GENERAL"}</definedName>
    <definedName name="oiret">{"TAB1",#N/A,TRUE,"GENERAL";"TAB2",#N/A,TRUE,"GENERAL";"TAB3",#N/A,TRUE,"GENERAL";"TAB4",#N/A,TRUE,"GENERAL";"TAB5",#N/A,TRUE,"GENERAL"}</definedName>
    <definedName name="oirgrth" localSheetId="0">{"TAB1",#N/A,TRUE,"GENERAL";"TAB2",#N/A,TRUE,"GENERAL";"TAB3",#N/A,TRUE,"GENERAL";"TAB4",#N/A,TRUE,"GENERAL";"TAB5",#N/A,TRUE,"GENERAL"}</definedName>
    <definedName name="oirgrth">{"TAB1",#N/A,TRUE,"GENERAL";"TAB2",#N/A,TRUE,"GENERAL";"TAB3",#N/A,TRUE,"GENERAL";"TAB4",#N/A,TRUE,"GENERAL";"TAB5",#N/A,TRUE,"GENERAL"}</definedName>
    <definedName name="OIUOIU" localSheetId="0">{"via1",#N/A,TRUE,"general";"via2",#N/A,TRUE,"general";"via3",#N/A,TRUE,"general"}</definedName>
    <definedName name="OIUOIU">{"via1",#N/A,TRUE,"general";"via2",#N/A,TRUE,"general";"via3",#N/A,TRUE,"general"}</definedName>
    <definedName name="ojuojoijojoijdlf" localSheetId="0">#REF!</definedName>
    <definedName name="ojuojoijojoijdlf">#REF!</definedName>
    <definedName name="om" localSheetId="0">#REF!</definedName>
    <definedName name="om">#REF!</definedName>
    <definedName name="OÑ" localSheetId="0">#REF!</definedName>
    <definedName name="OÑ">#REF!</definedName>
    <definedName name="oo">#REF!</definedName>
    <definedName name="ooo" localSheetId="0">{"via1",#N/A,TRUE,"general";"via2",#N/A,TRUE,"general";"via3",#N/A,TRUE,"general"}</definedName>
    <definedName name="ooo">{"via1",#N/A,TRUE,"general";"via2",#N/A,TRUE,"general";"via3",#N/A,TRUE,"general"}</definedName>
    <definedName name="ooooiii" localSheetId="0">{"TAB1",#N/A,TRUE,"GENERAL";"TAB2",#N/A,TRUE,"GENERAL";"TAB3",#N/A,TRUE,"GENERAL";"TAB4",#N/A,TRUE,"GENERAL";"TAB5",#N/A,TRUE,"GENERAL"}</definedName>
    <definedName name="ooooiii">{"TAB1",#N/A,TRUE,"GENERAL";"TAB2",#N/A,TRUE,"GENERAL";"TAB3",#N/A,TRUE,"GENERAL";"TAB4",#N/A,TRUE,"GENERAL";"TAB5",#N/A,TRUE,"GENERAL"}</definedName>
    <definedName name="oooos" localSheetId="0">{"via1",#N/A,TRUE,"general";"via2",#N/A,TRUE,"general";"via3",#N/A,TRUE,"general"}</definedName>
    <definedName name="oooos">{"via1",#N/A,TRUE,"general";"via2",#N/A,TRUE,"general";"via3",#N/A,TRUE,"general"}</definedName>
    <definedName name="OP" localSheetId="0">#REF!</definedName>
    <definedName name="OP">#REF!</definedName>
    <definedName name="opcion" localSheetId="0">#REF!</definedName>
    <definedName name="opcion">#REF!</definedName>
    <definedName name="Openingpb" localSheetId="0">#REF!</definedName>
    <definedName name="Openingpb">#REF!</definedName>
    <definedName name="OpEquip">#REF!</definedName>
    <definedName name="Operario">#REF!</definedName>
    <definedName name="OpexFac">#REF!</definedName>
    <definedName name="Option">#REF!</definedName>
    <definedName name="OR">#REF!</definedName>
    <definedName name="Orden">#REF!</definedName>
    <definedName name="OreToStorage.Check_tonne_error">#REF!</definedName>
    <definedName name="OreToStorage.Check_Tonnes">#REF!</definedName>
    <definedName name="OreToStorage.Check_Volume">#REF!</definedName>
    <definedName name="OreToStorage.Pulp_Density">#REF!</definedName>
    <definedName name="ORIGEN">#REF!</definedName>
    <definedName name="ORIGINAL" localSheetId="0">{#N/A,#N/A,FALSE,"orthoflow";#N/A,#N/A,FALSE,"Miscelaneos";#N/A,#N/A,FALSE,"Instrumentacio";#N/A,#N/A,FALSE,"Electrico";#N/A,#N/A,FALSE,"Valv. Seguridad"}</definedName>
    <definedName name="ORIGINAL">{#N/A,#N/A,FALSE,"orthoflow";#N/A,#N/A,FALSE,"Miscelaneos";#N/A,#N/A,FALSE,"Instrumentacio";#N/A,#N/A,FALSE,"Electrico";#N/A,#N/A,FALSE,"Valv. Seguridad"}</definedName>
    <definedName name="os" localSheetId="0">#REF!</definedName>
    <definedName name="os">#REF!</definedName>
    <definedName name="OtherCosts" localSheetId="0">#REF!</definedName>
    <definedName name="OtherCosts">#REF!</definedName>
    <definedName name="OTR" localSheetId="0">#REF!</definedName>
    <definedName name="OTR">#REF!</definedName>
    <definedName name="OTRO">#REF!</definedName>
    <definedName name="otro2">#REF!</definedName>
    <definedName name="otros" localSheetId="1">#REF!</definedName>
    <definedName name="otros" localSheetId="2">#REF!</definedName>
    <definedName name="otros" localSheetId="4">#REF!</definedName>
    <definedName name="otros" localSheetId="3">#REF!</definedName>
    <definedName name="otros">#REF!</definedName>
    <definedName name="OTROS1">#REF!</definedName>
    <definedName name="OtrosServicios">#REF!</definedName>
    <definedName name="OtrosServiciosCostos">#REF!</definedName>
    <definedName name="OU_1">#REF!</definedName>
    <definedName name="OU_2">#REF!</definedName>
    <definedName name="OU_3">#REF!</definedName>
    <definedName name="OU_4">#REF!</definedName>
    <definedName name="OU_5">#REF!</definedName>
    <definedName name="ØuRn1v">#REF!</definedName>
    <definedName name="ØuRn2v">#REF!</definedName>
    <definedName name="OUT">#REF!</definedName>
    <definedName name="OWNER">#REF!</definedName>
    <definedName name="P" localSheetId="1">#REF!</definedName>
    <definedName name="P">#REF!</definedName>
    <definedName name="p.BS">#REF!</definedName>
    <definedName name="p.BSAssumptions">#REF!</definedName>
    <definedName name="p.CapStructure">#REF!</definedName>
    <definedName name="p.CashFlow">#REF!</definedName>
    <definedName name="p.Cover">#REF!</definedName>
    <definedName name="p.Depreciation">#REF!</definedName>
    <definedName name="p.Executive">#REF!</definedName>
    <definedName name="p.FactSheet">#REF!</definedName>
    <definedName name="p.IS">#REF!</definedName>
    <definedName name="p.ISAssumptions">#REF!</definedName>
    <definedName name="p.OpeningBS">#REF!</definedName>
    <definedName name="p.TaxCalculation">#REF!</definedName>
    <definedName name="P_Yacimiento">#REF!</definedName>
    <definedName name="p0p0" localSheetId="0">{"via1",#N/A,TRUE,"general";"via2",#N/A,TRUE,"general";"via3",#N/A,TRUE,"general"}</definedName>
    <definedName name="p0p0">{"via1",#N/A,TRUE,"general";"via2",#N/A,TRUE,"general";"via3",#N/A,TRUE,"general"}</definedName>
    <definedName name="Pa" localSheetId="0">#REF!</definedName>
    <definedName name="Pa">#REF!</definedName>
    <definedName name="PAG" localSheetId="0">#REF!</definedName>
    <definedName name="PAG">#REF!</definedName>
    <definedName name="Page____1____of____2" localSheetId="0">#REF!</definedName>
    <definedName name="Page____1____of____2">#REF!</definedName>
    <definedName name="PagoFinanciero">#REF!</definedName>
    <definedName name="pagos">#REF!</definedName>
    <definedName name="PANEL">#REF!</definedName>
    <definedName name="pañet">#REF!</definedName>
    <definedName name="PARAMETROS">#REF!</definedName>
    <definedName name="pasamuro">#REF!</definedName>
    <definedName name="PASAMURO_B_x_EL_L_0.25_Z_0.125_M">#REF!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0">DATE(YEAR([0]!Loan_Start),MONTH([0]!Loan_Start)+Payment_Number,DAY([0]!Loan_Start))</definedName>
    <definedName name="Payment_Date">DATE(YEAR(Loan_Start),MONTH(Loan_Start)+Payment_Number,DAY(Loan_Start))</definedName>
    <definedName name="payment_terms" localSheetId="0">#REF!</definedName>
    <definedName name="payment_terms">#REF!</definedName>
    <definedName name="PAZ" localSheetId="0">#REF!</definedName>
    <definedName name="PAZ">#REF!</definedName>
    <definedName name="Pb" localSheetId="0">#REF!</definedName>
    <definedName name="Pb" localSheetId="1">#REF!</definedName>
    <definedName name="Pb">#REF!</definedName>
    <definedName name="Pc">#REF!</definedName>
    <definedName name="Pd" localSheetId="1">#REF!</definedName>
    <definedName name="Pd">#REF!</definedName>
    <definedName name="Pe">#REF!</definedName>
    <definedName name="pedro">#REF!</definedName>
    <definedName name="Pega_plus">#REF!</definedName>
    <definedName name="PEGANTE_P.V.C">#REF!</definedName>
    <definedName name="Pegante_PVC">#REF!</definedName>
    <definedName name="PEPE" localSheetId="0">[0]!ERR</definedName>
    <definedName name="PEPE">[0]!ERR</definedName>
    <definedName name="perDate" localSheetId="0">#REF!</definedName>
    <definedName name="perDate">#REF!</definedName>
    <definedName name="Perfil" localSheetId="0">#REF!</definedName>
    <definedName name="Perfil">#REF!</definedName>
    <definedName name="Perfil_16_6" localSheetId="0">#REF!</definedName>
    <definedName name="Perfil_16_6">#REF!</definedName>
    <definedName name="PERFIL_DEL_TRAMO">#REF!</definedName>
    <definedName name="PeriodInc">#REF!</definedName>
    <definedName name="PERIODO" localSheetId="1">#REF!</definedName>
    <definedName name="PERIODO" localSheetId="2">#REF!</definedName>
    <definedName name="PERIODO" localSheetId="4">#REF!</definedName>
    <definedName name="PERIODO" localSheetId="3">#REF!</definedName>
    <definedName name="PERIODO">#REF!</definedName>
    <definedName name="PeriodoD">#REF!</definedName>
    <definedName name="PeriodoRepago">#REF!</definedName>
    <definedName name="PeriodoRepagoCCP">#REF!</definedName>
    <definedName name="perLabel">#REF!</definedName>
    <definedName name="PERSONALTABLA1.1.1">#REF!</definedName>
    <definedName name="PERSONALTABLA1.2">#REF!</definedName>
    <definedName name="PERSONALTABLA1.3">#REF!</definedName>
    <definedName name="PESO14.2">#REF!</definedName>
    <definedName name="PESO14.3">#REF!</definedName>
    <definedName name="PESO14.4">#REF!</definedName>
    <definedName name="PIA">#REF!</definedName>
    <definedName name="Piedra">#REF!</definedName>
    <definedName name="PILOTE">#REF!</definedName>
    <definedName name="Pindis">#REF!</definedName>
    <definedName name="Pintor">#REF!</definedName>
    <definedName name="Pintura_exteriores">#REF!</definedName>
    <definedName name="pinturavinilo">#REF!</definedName>
    <definedName name="PIP">#REF!</definedName>
    <definedName name="PIPE_1">#REF!</definedName>
    <definedName name="PIPE_2">#REF!</definedName>
    <definedName name="PIPE_3">#REF!</definedName>
    <definedName name="PIPE_4">#REF!</definedName>
    <definedName name="PIPE_5">#REF!</definedName>
    <definedName name="Piscinas">#REF!</definedName>
    <definedName name="PKHK" localSheetId="0">{"TAB1",#N/A,TRUE,"GENERAL";"TAB2",#N/A,TRUE,"GENERAL";"TAB3",#N/A,TRUE,"GENERAL";"TAB4",#N/A,TRUE,"GENERAL";"TAB5",#N/A,TRUE,"GENERAL"}</definedName>
    <definedName name="PKHK">{"TAB1",#N/A,TRUE,"GENERAL";"TAB2",#N/A,TRUE,"GENERAL";"TAB3",#N/A,TRUE,"GENERAL";"TAB4",#N/A,TRUE,"GENERAL";"TAB5",#N/A,TRUE,"GENERAL"}</definedName>
    <definedName name="pkj" localSheetId="0">{"TAB1",#N/A,TRUE,"GENERAL";"TAB2",#N/A,TRUE,"GENERAL";"TAB3",#N/A,TRUE,"GENERAL";"TAB4",#N/A,TRUE,"GENERAL";"TAB5",#N/A,TRUE,"GENERAL"}</definedName>
    <definedName name="pkj">{"TAB1",#N/A,TRUE,"GENERAL";"TAB2",#N/A,TRUE,"GENERAL";"TAB3",#N/A,TRUE,"GENERAL";"TAB4",#N/A,TRUE,"GENERAL";"TAB5",#N/A,TRUE,"GENERAL"}</definedName>
    <definedName name="pkwsem" localSheetId="0">#REF!</definedName>
    <definedName name="pkwsem">#REF!</definedName>
    <definedName name="Placas_.9x.9_Azul_labrador" localSheetId="0">#REF!</definedName>
    <definedName name="Placas_.9x.9_Azul_labrador">#REF!</definedName>
    <definedName name="PLAD" localSheetId="0">{"TAB1",#N/A,TRUE,"GENERAL";"TAB2",#N/A,TRUE,"GENERAL";"TAB3",#N/A,TRUE,"GENERAL";"TAB4",#N/A,TRUE,"GENERAL";"TAB5",#N/A,TRUE,"GENERAL"}</definedName>
    <definedName name="PLAD">{"TAB1",#N/A,TRUE,"GENERAL";"TAB2",#N/A,TRUE,"GENERAL";"TAB3",#N/A,TRUE,"GENERAL";"TAB4",#N/A,TRUE,"GENERAL";"TAB5",#N/A,TRUE,"GENERAL"}</definedName>
    <definedName name="plan" localSheetId="0">#REF!</definedName>
    <definedName name="plan">#REF!</definedName>
    <definedName name="Plan_Vallejo_Sens" localSheetId="0">#REF!</definedName>
    <definedName name="Plan_Vallejo_Sens">#REF!</definedName>
    <definedName name="PLANT7" localSheetId="0">#REF!</definedName>
    <definedName name="PLANT7">#REF!</definedName>
    <definedName name="PLANTASALCANTARILLADO1.1">#REF!</definedName>
    <definedName name="PLANTASALCANTARILLADOTABLA1.7">#REF!</definedName>
    <definedName name="PLANTASTRATAMIENTOTABLA5.1">#REF!</definedName>
    <definedName name="PLANTASTRATAMIENTOTABLA5.2">#REF!</definedName>
    <definedName name="PlanVallejo">#REF!</definedName>
    <definedName name="plastocrete">#REF!</definedName>
    <definedName name="PLASTROCRETE_DM">#REF!</definedName>
    <definedName name="Platinas">#REF!</definedName>
    <definedName name="PlazoAIU">#REF!</definedName>
    <definedName name="PLOMERO">#REF!</definedName>
    <definedName name="PLPLUNN" localSheetId="0">{"TAB1",#N/A,TRUE,"GENERAL";"TAB2",#N/A,TRUE,"GENERAL";"TAB3",#N/A,TRUE,"GENERAL";"TAB4",#N/A,TRUE,"GENERAL";"TAB5",#N/A,TRUE,"GENERAL"}</definedName>
    <definedName name="PLPLUNN">{"TAB1",#N/A,TRUE,"GENERAL";"TAB2",#N/A,TRUE,"GENERAL";"TAB3",#N/A,TRUE,"GENERAL";"TAB4",#N/A,TRUE,"GENERAL";"TAB5",#N/A,TRUE,"GENERAL"}</definedName>
    <definedName name="PLUG" localSheetId="0">#REF!</definedName>
    <definedName name="PLUG">#REF!</definedName>
    <definedName name="PMP" localSheetId="0">#REF!</definedName>
    <definedName name="PMP">#REF!</definedName>
    <definedName name="PMT" localSheetId="0">#REF!</definedName>
    <definedName name="PMT">#REF!</definedName>
    <definedName name="pñ">#REF!</definedName>
    <definedName name="po">#REF!</definedName>
    <definedName name="Poblacion">#REF!</definedName>
    <definedName name="POCETAS">#REF!</definedName>
    <definedName name="poi">#REF!</definedName>
    <definedName name="POIPOZOS">#REF!</definedName>
    <definedName name="POIUP" localSheetId="0">{"via1",#N/A,TRUE,"general";"via2",#N/A,TRUE,"general";"via3",#N/A,TRUE,"general"}</definedName>
    <definedName name="POIUP">{"via1",#N/A,TRUE,"general";"via2",#N/A,TRUE,"general";"via3",#N/A,TRUE,"general"}</definedName>
    <definedName name="Polynomial" localSheetId="0">#REF!</definedName>
    <definedName name="Polynomial">#REF!</definedName>
    <definedName name="POO" localSheetId="0">#REF!</definedName>
    <definedName name="POO">#REF!</definedName>
    <definedName name="popop" localSheetId="0">{"via1",#N/A,TRUE,"general";"via2",#N/A,TRUE,"general";"via3",#N/A,TRUE,"general"}</definedName>
    <definedName name="popop">{"via1",#N/A,TRUE,"general";"via2",#N/A,TRUE,"general";"via3",#N/A,TRUE,"general"}</definedName>
    <definedName name="popp" localSheetId="0">{"via1",#N/A,TRUE,"general";"via2",#N/A,TRUE,"general";"via3",#N/A,TRUE,"general"}</definedName>
    <definedName name="popp">{"via1",#N/A,TRUE,"general";"via2",#N/A,TRUE,"general";"via3",#N/A,TRUE,"general"}</definedName>
    <definedName name="popu" localSheetId="0">#REF!</definedName>
    <definedName name="popu">#REF!</definedName>
    <definedName name="popvds" localSheetId="0">{"TAB1",#N/A,TRUE,"GENERAL";"TAB2",#N/A,TRUE,"GENERAL";"TAB3",#N/A,TRUE,"GENERAL";"TAB4",#N/A,TRUE,"GENERAL";"TAB5",#N/A,TRUE,"GENERAL"}</definedName>
    <definedName name="popvds">{"TAB1",#N/A,TRUE,"GENERAL";"TAB2",#N/A,TRUE,"GENERAL";"TAB3",#N/A,TRUE,"GENERAL";"TAB4",#N/A,TRUE,"GENERAL";"TAB5",#N/A,TRUE,"GENERAL"}</definedName>
    <definedName name="porc" localSheetId="0">#REF!</definedName>
    <definedName name="porc">#REF!</definedName>
    <definedName name="PorcAdicCostoLlantasCliente" localSheetId="0">#REF!</definedName>
    <definedName name="PorcAdicCostoLlantasCliente">#REF!</definedName>
    <definedName name="PorcAdicCostoMtto" localSheetId="0">#REF!</definedName>
    <definedName name="PorcAdicCostoMtto">#REF!</definedName>
    <definedName name="PorcCostosOcultos">#REF!</definedName>
    <definedName name="Porcentaje">#REF!</definedName>
    <definedName name="PORCENTAJE1">#REF!</definedName>
    <definedName name="PorContribConduct">#REF!</definedName>
    <definedName name="PorContribImpRod">#REF!</definedName>
    <definedName name="PorContribLlantas">#REF!</definedName>
    <definedName name="PorContribMtto">#REF!</definedName>
    <definedName name="PorContribSeguro">#REF!</definedName>
    <definedName name="PorcPAAG">#REF!</definedName>
    <definedName name="PorcPuntosAdicCredito">#REF!</definedName>
    <definedName name="PorcPuntosAdicLeasing">#REF!</definedName>
    <definedName name="PorcTasaSeguroCanon">#REF!</definedName>
    <definedName name="PorcTasaSeguroCliente">#REF!</definedName>
    <definedName name="PorDecremImptosRodamto">#REF!</definedName>
    <definedName name="porDemerito1">#REF!</definedName>
    <definedName name="porDemerito10">#REF!</definedName>
    <definedName name="porDemerito11">#REF!</definedName>
    <definedName name="porDemerito2">#REF!</definedName>
    <definedName name="porDemerito3">#REF!</definedName>
    <definedName name="porDemerito4">#REF!</definedName>
    <definedName name="porDemerito5">#REF!</definedName>
    <definedName name="porDemerito6">#REF!</definedName>
    <definedName name="porDemerito7">#REF!</definedName>
    <definedName name="porDemerito8">#REF!</definedName>
    <definedName name="porDemerito9">#REF!</definedName>
    <definedName name="porDemeritoAcces">#REF!</definedName>
    <definedName name="PorDesctoTransfdoVehicClien">#REF!</definedName>
    <definedName name="PorDesctoVehicCliente">#REF!</definedName>
    <definedName name="PorDesctoVehicSurenting">#REF!</definedName>
    <definedName name="PorDesctoVehícSurenting">#REF!</definedName>
    <definedName name="PorFactorIvaCanon">#REF!</definedName>
    <definedName name="PorFactPrestacConduct">#REF!</definedName>
    <definedName name="porImprevistos">#REF!</definedName>
    <definedName name="PorImpto2Xmil">#REF!</definedName>
    <definedName name="PorIncremAnualComb">#REF!</definedName>
    <definedName name="PorIncremAnualCostos">#REF!</definedName>
    <definedName name="PorIncremAnualCostos10">#REF!</definedName>
    <definedName name="PorIncremAnualCostos11">#REF!</definedName>
    <definedName name="PorIncremAnualCostos2">#REF!</definedName>
    <definedName name="PorIncremAnualCostos3">#REF!</definedName>
    <definedName name="PorIncremAnualCostos4">#REF!</definedName>
    <definedName name="PorIncremAnualCostos5">#REF!</definedName>
    <definedName name="PorIncremAnualCostos6">#REF!</definedName>
    <definedName name="PorIncremAnualCostos7">#REF!</definedName>
    <definedName name="PorIncremAnualCostos8">#REF!</definedName>
    <definedName name="PorIncremAnualCostos9">#REF!</definedName>
    <definedName name="PorIncremAnualManoObra">#REF!</definedName>
    <definedName name="PorIncreSeguro10A">#REF!</definedName>
    <definedName name="PorIncreSeguro11A">#REF!</definedName>
    <definedName name="PorIncreSeguro2A">#REF!</definedName>
    <definedName name="PorIncreSeguro3A">#REF!</definedName>
    <definedName name="PorIncreSeguro4A">#REF!</definedName>
    <definedName name="PorIncreSeguro5A">#REF!</definedName>
    <definedName name="PorIncreSeguro6A">#REF!</definedName>
    <definedName name="PorIncreSeguro7A">#REF!</definedName>
    <definedName name="PorIncreSeguro8A">#REF!</definedName>
    <definedName name="PorIncreSeguro9A">#REF!</definedName>
    <definedName name="porInsumos">#REF!</definedName>
    <definedName name="PorIvaVehic">#REF!</definedName>
    <definedName name="porManoObra">#REF!</definedName>
    <definedName name="PorMargenFuel">#REF!</definedName>
    <definedName name="PorMargenGeneral">#REF!</definedName>
    <definedName name="PorMargenGPS">#REF!</definedName>
    <definedName name="porMargenReventa">#REF!</definedName>
    <definedName name="PorMargenStandby">#REF!</definedName>
    <definedName name="PorPuntosAdicionDTF">#REF!</definedName>
    <definedName name="PorPuntosAdicServicios">#REF!</definedName>
    <definedName name="PorPuntosPromTAFondeo">#REF!</definedName>
    <definedName name="PorRetomaCliente">#REF!</definedName>
    <definedName name="PorRetomaLeasing">#REF!</definedName>
    <definedName name="porReventaCliente">#REF!</definedName>
    <definedName name="PorReventaSurenting">#REF!</definedName>
    <definedName name="PorRiesgoReventa">#REF!</definedName>
    <definedName name="PorTasaImpoPagoImptoRenta">#REF!</definedName>
    <definedName name="PorTasaMensualDesctarVPN">#REF!</definedName>
    <definedName name="PorTasaSeguro">#REF!</definedName>
    <definedName name="PorTasaSgro">#REF!</definedName>
    <definedName name="PorUtilidadDesctoCompra">#REF!</definedName>
    <definedName name="PorUtilidadFinanciera">#REF!</definedName>
    <definedName name="POSICIONES">#REF!</definedName>
    <definedName name="pouig" localSheetId="0">{"via1",#N/A,TRUE,"general";"via2",#N/A,TRUE,"general";"via3",#N/A,TRUE,"general"}</definedName>
    <definedName name="pouig">{"via1",#N/A,TRUE,"general";"via2",#N/A,TRUE,"general";"via3",#N/A,TRUE,"general"}</definedName>
    <definedName name="POZOSACTUAL" localSheetId="0">#REF!</definedName>
    <definedName name="POZOSACTUAL">#REF!</definedName>
    <definedName name="pozosconduccion" localSheetId="0">#REF!</definedName>
    <definedName name="pozosconduccion">#REF!</definedName>
    <definedName name="pp" localSheetId="0">#REF!</definedName>
    <definedName name="pp">#REF!</definedName>
    <definedName name="PPPP" localSheetId="0">{#N/A,#N/A,FALSE,"orthoflow";#N/A,#N/A,FALSE,"Miscelaneos";#N/A,#N/A,FALSE,"Instrumentacio";#N/A,#N/A,FALSE,"Electrico";#N/A,#N/A,FALSE,"Valv. Seguridad"}</definedName>
    <definedName name="PPPP">{#N/A,#N/A,FALSE,"orthoflow";#N/A,#N/A,FALSE,"Miscelaneos";#N/A,#N/A,FALSE,"Instrumentacio";#N/A,#N/A,FALSE,"Electrico";#N/A,#N/A,FALSE,"Valv. Seguridad"}</definedName>
    <definedName name="ppppp9" localSheetId="0">{"via1",#N/A,TRUE,"general";"via2",#N/A,TRUE,"general";"via3",#N/A,TRUE,"general"}</definedName>
    <definedName name="ppppp9">{"via1",#N/A,TRUE,"general";"via2",#N/A,TRUE,"general";"via3",#N/A,TRUE,"general"}</definedName>
    <definedName name="pppppd" localSheetId="0">{"TAB1",#N/A,TRUE,"GENERAL";"TAB2",#N/A,TRUE,"GENERAL";"TAB3",#N/A,TRUE,"GENERAL";"TAB4",#N/A,TRUE,"GENERAL";"TAB5",#N/A,TRUE,"GENERAL"}</definedName>
    <definedName name="pppppd">{"TAB1",#N/A,TRUE,"GENERAL";"TAB2",#N/A,TRUE,"GENERAL";"TAB3",#N/A,TRUE,"GENERAL";"TAB4",#N/A,TRUE,"GENERAL";"TAB5",#N/A,TRUE,"GENERAL"}</definedName>
    <definedName name="pppppppppppp" localSheetId="0">#REF!</definedName>
    <definedName name="pppppppppppp">#REF!</definedName>
    <definedName name="PPPPPPPPPPPPEE" localSheetId="0">#REF!</definedName>
    <definedName name="PPPPPPPPPPPPEE">#REF!</definedName>
    <definedName name="PPTO" localSheetId="0">#REF!</definedName>
    <definedName name="PPTO">#REF!</definedName>
    <definedName name="PPtoNorte" localSheetId="1">#REF!</definedName>
    <definedName name="PPtoNorte">#REF!</definedName>
    <definedName name="pqroj" localSheetId="0">{"via1",#N/A,TRUE,"general";"via2",#N/A,TRUE,"general";"via3",#N/A,TRUE,"general"}</definedName>
    <definedName name="pqroj">{"via1",#N/A,TRUE,"general";"via2",#N/A,TRUE,"general";"via3",#N/A,TRUE,"general"}</definedName>
    <definedName name="PRE" localSheetId="0">#REF!</definedName>
    <definedName name="pre" localSheetId="1">#REF!</definedName>
    <definedName name="PRE">#REF!</definedName>
    <definedName name="Precio" localSheetId="0">#REF!</definedName>
    <definedName name="Precio" localSheetId="1">#REF!</definedName>
    <definedName name="Precio">#REF!</definedName>
    <definedName name="precio2" localSheetId="0">#REF!</definedName>
    <definedName name="precio2" localSheetId="1">#REF!</definedName>
    <definedName name="precio2">#REF!</definedName>
    <definedName name="PrecioS">#REF!</definedName>
    <definedName name="PRELIMINARES">#REF!</definedName>
    <definedName name="PRES">#REF!</definedName>
    <definedName name="PREST">#REF!</definedName>
    <definedName name="prestaciones">#REF!</definedName>
    <definedName name="Prestaciones_sociales">#REF!</definedName>
    <definedName name="Presu">#REF!</definedName>
    <definedName name="PRESUP">#REF!</definedName>
    <definedName name="Presupuest">#REF!</definedName>
    <definedName name="PRESUPUESTO">#REF!</definedName>
    <definedName name="PResupuestos">#REF!</definedName>
    <definedName name="PrevFleet">#REF!</definedName>
    <definedName name="PRICES_FIRM">#REF!</definedName>
    <definedName name="primer" localSheetId="1">#REF!</definedName>
    <definedName name="primer" localSheetId="2">#REF!</definedName>
    <definedName name="primer" localSheetId="4">#REF!</definedName>
    <definedName name="primer" localSheetId="3">#REF!</definedName>
    <definedName name="primer">#REF!</definedName>
    <definedName name="PRIMET" localSheetId="0">{"TAB1",#N/A,TRUE,"GENERAL";"TAB2",#N/A,TRUE,"GENERAL";"TAB3",#N/A,TRUE,"GENERAL";"TAB4",#N/A,TRUE,"GENERAL";"TAB5",#N/A,TRUE,"GENERAL"}</definedName>
    <definedName name="PRIMET">{"TAB1",#N/A,TRUE,"GENERAL";"TAB2",#N/A,TRUE,"GENERAL";"TAB3",#N/A,TRUE,"GENERAL";"TAB4",#N/A,TRUE,"GENERAL";"TAB5",#N/A,TRUE,"GENERAL"}</definedName>
    <definedName name="Princ" localSheetId="0">#REF!</definedName>
    <definedName name="Princ">#REF!</definedName>
    <definedName name="PRINT_AREA">#REF!</definedName>
    <definedName name="Print_Area_MI" localSheetId="0">#REF!</definedName>
    <definedName name="PRINT_AREA_MI" localSheetId="1">#REF!</definedName>
    <definedName name="Print_Area_MI">#REF!</definedName>
    <definedName name="Print_Area_Reset" localSheetId="0">OFFSET(Full_Print,0,0,Last_Row)</definedName>
    <definedName name="Print_Area_Reset">OFFSET(Full_Print,0,0,Last_Row)</definedName>
    <definedName name="PRINT_TITLES">#REF!</definedName>
    <definedName name="PRINT_TITLES_MI" localSheetId="0">#REF!</definedName>
    <definedName name="PRINT_TITLES_MI" localSheetId="1">#REF!</definedName>
    <definedName name="PRINT_TITLES_MI" localSheetId="2">#REF!</definedName>
    <definedName name="PRINT_TITLES_MI" localSheetId="4">#REF!</definedName>
    <definedName name="PRINT_TITLES_MI" localSheetId="3">#REF!</definedName>
    <definedName name="PRINT_TITLES_MI">#REF!</definedName>
    <definedName name="PRINT2" localSheetId="1">#REF!</definedName>
    <definedName name="PRINT2" localSheetId="2">#REF!</definedName>
    <definedName name="PRINT2" localSheetId="4">#REF!</definedName>
    <definedName name="PRINT2" localSheetId="3">#REF!</definedName>
    <definedName name="PRINT2">#REF!</definedName>
    <definedName name="PrintEnd">#REF!</definedName>
    <definedName name="PrintStart">#REF!</definedName>
    <definedName name="PrintTitle">#REF!</definedName>
    <definedName name="Prioridad">#REF!</definedName>
    <definedName name="PRIVADO">#REF!</definedName>
    <definedName name="PROC">#REF!</definedName>
    <definedName name="PROCEDIM_SELECC">#REF!</definedName>
    <definedName name="PROCESO">#REF!</definedName>
    <definedName name="prod">#REF!</definedName>
    <definedName name="prod1">#REF!</definedName>
    <definedName name="prod98">#REF!</definedName>
    <definedName name="prodcal">#REF!</definedName>
    <definedName name="prodeco">#REF!</definedName>
    <definedName name="prodhati">#REF!</definedName>
    <definedName name="PRODUCCIONACTUAL">#REF!</definedName>
    <definedName name="PRODUCTCARB">#REF!</definedName>
    <definedName name="PRODUCTEST">#REF!</definedName>
    <definedName name="PRODUCTO">#REF!</definedName>
    <definedName name="PROF">#REF!</definedName>
    <definedName name="profit_margin">#REF!</definedName>
    <definedName name="Profundidad">#REF!</definedName>
    <definedName name="PROGDES">#REF!</definedName>
    <definedName name="Programa">#REF!</definedName>
    <definedName name="programainv" localSheetId="0">[0]!ERR</definedName>
    <definedName name="programainv">[0]!ERR</definedName>
    <definedName name="Project" localSheetId="0">#REF!</definedName>
    <definedName name="Project">#REF!</definedName>
    <definedName name="PROJECT_CURRENCY" localSheetId="0">#REF!</definedName>
    <definedName name="PROJECT_CURRENCY">#REF!</definedName>
    <definedName name="Project_Name" localSheetId="0">#REF!</definedName>
    <definedName name="Project_Name">#REF!</definedName>
    <definedName name="Project_name_1">#REF!</definedName>
    <definedName name="Project_name_2">#REF!</definedName>
    <definedName name="Proponente">#REF!</definedName>
    <definedName name="PROYECCION">#REF!</definedName>
    <definedName name="PROYECCIONDEMANDATABLA1">#REF!</definedName>
    <definedName name="PROYECTOS">#REF!</definedName>
    <definedName name="PRUEBA2">#REF!</definedName>
    <definedName name="ps">#REF!</definedName>
    <definedName name="PSTRESS_RELIEVI">#REF!</definedName>
    <definedName name="PTAR" localSheetId="0">{#N/A,#N/A,FALSE,"Estatico";#N/A,#N/A,FALSE,"Tuberia";#N/A,#N/A,FALSE,"Instrumentación";#N/A,#N/A,FALSE,"Mecanica";#N/A,#N/A,FALSE,"Electrico";#N/A,#N/A,FALSE,"Ofic.Civiles"}</definedName>
    <definedName name="PTAR">{#N/A,#N/A,FALSE,"Estatico";#N/A,#N/A,FALSE,"Tuberia";#N/A,#N/A,FALSE,"Instrumentación";#N/A,#N/A,FALSE,"Mecanica";#N/A,#N/A,FALSE,"Electrico";#N/A,#N/A,FALSE,"Ofic.Civiles"}</definedName>
    <definedName name="ptope" localSheetId="0">{"TAB1",#N/A,TRUE,"GENERAL";"TAB2",#N/A,TRUE,"GENERAL";"TAB3",#N/A,TRUE,"GENERAL";"TAB4",#N/A,TRUE,"GENERAL";"TAB5",#N/A,TRUE,"GENERAL"}</definedName>
    <definedName name="ptope">{"TAB1",#N/A,TRUE,"GENERAL";"TAB2",#N/A,TRUE,"GENERAL";"TAB3",#N/A,TRUE,"GENERAL";"TAB4",#N/A,TRUE,"GENERAL";"TAB5",#N/A,TRUE,"GENERAL"}</definedName>
    <definedName name="ptopes" localSheetId="0">{"via1",#N/A,TRUE,"general";"via2",#N/A,TRUE,"general";"via3",#N/A,TRUE,"general"}</definedName>
    <definedName name="ptopes">{"via1",#N/A,TRUE,"general";"via2",#N/A,TRUE,"general";"via3",#N/A,TRUE,"general"}</definedName>
    <definedName name="Pulidora" localSheetId="0">#REF!</definedName>
    <definedName name="Pulidora">#REF!</definedName>
    <definedName name="PUNTILLA" localSheetId="0">#REF!</definedName>
    <definedName name="PUNTILLA">#REF!</definedName>
    <definedName name="Punto" localSheetId="0">#REF!</definedName>
    <definedName name="Punto">#REF!</definedName>
    <definedName name="PuntosRentabilidad">#REF!</definedName>
    <definedName name="Purchase">#REF!</definedName>
    <definedName name="PW">#REF!</definedName>
    <definedName name="Pwfd">#REF!</definedName>
    <definedName name="q" localSheetId="1">#REF!</definedName>
    <definedName name="Q">#REF!</definedName>
    <definedName name="Q_BRUTO">#REF!</definedName>
    <definedName name="q1q1q" localSheetId="0">{"via1",#N/A,TRUE,"general";"via2",#N/A,TRUE,"general";"via3",#N/A,TRUE,"general"}</definedName>
    <definedName name="q1q1q">{"via1",#N/A,TRUE,"general";"via2",#N/A,TRUE,"general";"via3",#N/A,TRUE,"general"}</definedName>
    <definedName name="qaedtguj" localSheetId="0">{"via1",#N/A,TRUE,"general";"via2",#N/A,TRUE,"general";"via3",#N/A,TRUE,"general"}</definedName>
    <definedName name="qaedtguj">{"via1",#N/A,TRUE,"general";"via2",#N/A,TRUE,"general";"via3",#N/A,TRUE,"general"}</definedName>
    <definedName name="QAQSWS" localSheetId="0">{"via1",#N/A,TRUE,"general";"via2",#N/A,TRUE,"general";"via3",#N/A,TRUE,"general"}</definedName>
    <definedName name="QAQSWS">{"via1",#N/A,TRUE,"general";"via2",#N/A,TRUE,"general";"via3",#N/A,TRUE,"general"}</definedName>
    <definedName name="qaqwwxcr" localSheetId="0">{"via1",#N/A,TRUE,"general";"via2",#N/A,TRUE,"general";"via3",#N/A,TRUE,"general"}</definedName>
    <definedName name="qaqwwxcr">{"via1",#N/A,TRUE,"general";"via2",#N/A,TRUE,"general";"via3",#N/A,TRUE,"general"}</definedName>
    <definedName name="qaz" localSheetId="0">#REF!</definedName>
    <definedName name="qaz">#REF!</definedName>
    <definedName name="QE" localSheetId="0">#REF!</definedName>
    <definedName name="QE">#REF!</definedName>
    <definedName name="QE_TE" localSheetId="0">#REF!</definedName>
    <definedName name="QE_TE">#REF!</definedName>
    <definedName name="qedcd" localSheetId="0">{"via1",#N/A,TRUE,"general";"via2",#N/A,TRUE,"general";"via3",#N/A,TRUE,"general"}</definedName>
    <definedName name="qedcd">{"via1",#N/A,TRUE,"general";"via2",#N/A,TRUE,"general";"via3",#N/A,TRUE,"general"}</definedName>
    <definedName name="qeqewe" localSheetId="0">{"TAB1",#N/A,TRUE,"GENERAL";"TAB2",#N/A,TRUE,"GENERAL";"TAB3",#N/A,TRUE,"GENERAL";"TAB4",#N/A,TRUE,"GENERAL";"TAB5",#N/A,TRUE,"GENERAL"}</definedName>
    <definedName name="qeqewe">{"TAB1",#N/A,TRUE,"GENERAL";"TAB2",#N/A,TRUE,"GENERAL";"TAB3",#N/A,TRUE,"GENERAL";"TAB4",#N/A,TRUE,"GENERAL";"TAB5",#N/A,TRUE,"GENERAL"}</definedName>
    <definedName name="qewj" localSheetId="0">{"via1",#N/A,TRUE,"general";"via2",#N/A,TRUE,"general";"via3",#N/A,TRUE,"general"}</definedName>
    <definedName name="qewj">{"via1",#N/A,TRUE,"general";"via2",#N/A,TRUE,"general";"via3",#N/A,TRUE,"general"}</definedName>
    <definedName name="QI" localSheetId="0">#REF!</definedName>
    <definedName name="QI">#REF!</definedName>
    <definedName name="QI_TI" localSheetId="0">#REF!</definedName>
    <definedName name="QI_TI">#REF!</definedName>
    <definedName name="qm" localSheetId="0">#REF!</definedName>
    <definedName name="qm">#REF!</definedName>
    <definedName name="QMAXDIARIO">#REF!</definedName>
    <definedName name="QN">#REF!</definedName>
    <definedName name="QN_QI">#REF!</definedName>
    <definedName name="QNS">#REF!</definedName>
    <definedName name="QPROM">#REF!</definedName>
    <definedName name="qq">#REF!</definedName>
    <definedName name="qqq">#REF!</definedName>
    <definedName name="qqqqqqqqqqqqqqqq">#REF!</definedName>
    <definedName name="qqqqqw" localSheetId="0">{"via1",#N/A,TRUE,"general";"via2",#N/A,TRUE,"general";"via3",#N/A,TRUE,"general"}</definedName>
    <definedName name="qqqqqw">{"via1",#N/A,TRUE,"general";"via2",#N/A,TRUE,"general";"via3",#N/A,TRUE,"general"}</definedName>
    <definedName name="QRS" localSheetId="0">#REF!</definedName>
    <definedName name="QRS">#REF!</definedName>
    <definedName name="QS" localSheetId="0">#REF!</definedName>
    <definedName name="QS">#REF!</definedName>
    <definedName name="qsqw" localSheetId="0">#REF!</definedName>
    <definedName name="qsqw">#REF!</definedName>
    <definedName name="QTIES">#REF!</definedName>
    <definedName name="QTY">#REF!</definedName>
    <definedName name="Quality_PvT">#REF!</definedName>
    <definedName name="QualityF">#REF!</definedName>
    <definedName name="quantity">#REF!</definedName>
    <definedName name="QUIMICOSTABLA1.3.1">#REF!</definedName>
    <definedName name="qw" localSheetId="1">#REF!</definedName>
    <definedName name="qw" localSheetId="2">#REF!</definedName>
    <definedName name="qw" localSheetId="4">#REF!</definedName>
    <definedName name="qw" localSheetId="3">#REF!</definedName>
    <definedName name="qw">#REF!</definedName>
    <definedName name="qwdas2" localSheetId="0">{"via1",#N/A,TRUE,"general";"via2",#N/A,TRUE,"general";"via3",#N/A,TRUE,"general"}</definedName>
    <definedName name="qwdas2">{"via1",#N/A,TRUE,"general";"via2",#N/A,TRUE,"general";"via3",#N/A,TRUE,"general"}</definedName>
    <definedName name="QWE" localSheetId="0">#REF!</definedName>
    <definedName name="QWE">#REF!</definedName>
    <definedName name="qweqe" localSheetId="0">{"TAB1",#N/A,TRUE,"GENERAL";"TAB2",#N/A,TRUE,"GENERAL";"TAB3",#N/A,TRUE,"GENERAL";"TAB4",#N/A,TRUE,"GENERAL";"TAB5",#N/A,TRUE,"GENERAL"}</definedName>
    <definedName name="qweqe">{"TAB1",#N/A,TRUE,"GENERAL";"TAB2",#N/A,TRUE,"GENERAL";"TAB3",#N/A,TRUE,"GENERAL";"TAB4",#N/A,TRUE,"GENERAL";"TAB5",#N/A,TRUE,"GENERAL"}</definedName>
    <definedName name="qwewertet" localSheetId="0">{#N/A,#N/A,TRUE,"1842CWN0"}</definedName>
    <definedName name="qwewertet">{#N/A,#N/A,TRUE,"1842CWN0"}</definedName>
    <definedName name="qwqw" localSheetId="0">#REF!</definedName>
    <definedName name="qwqw">#REF!</definedName>
    <definedName name="qwqwas" localSheetId="0">#REF!</definedName>
    <definedName name="qwqwas">#REF!</definedName>
    <definedName name="qwqwqwj" localSheetId="0">{"TAB1",#N/A,TRUE,"GENERAL";"TAB2",#N/A,TRUE,"GENERAL";"TAB3",#N/A,TRUE,"GENERAL";"TAB4",#N/A,TRUE,"GENERAL";"TAB5",#N/A,TRUE,"GENERAL"}</definedName>
    <definedName name="qwqwqwj">{"TAB1",#N/A,TRUE,"GENERAL";"TAB2",#N/A,TRUE,"GENERAL";"TAB3",#N/A,TRUE,"GENERAL";"TAB4",#N/A,TRUE,"GENERAL";"TAB5",#N/A,TRUE,"GENERAL"}</definedName>
    <definedName name="R._SECO" localSheetId="0">#REF!</definedName>
    <definedName name="R._SECO">#REF!</definedName>
    <definedName name="R.1" localSheetId="0">#REF!</definedName>
    <definedName name="R.1">#REF!</definedName>
    <definedName name="R.10" localSheetId="0">#REF!</definedName>
    <definedName name="R.10">#REF!</definedName>
    <definedName name="R.11">#REF!</definedName>
    <definedName name="R.12">#REF!</definedName>
    <definedName name="R.13">#REF!</definedName>
    <definedName name="R.14">#REF!</definedName>
    <definedName name="R.15">#REF!</definedName>
    <definedName name="R.16">#REF!</definedName>
    <definedName name="R.17">#REF!</definedName>
    <definedName name="R.18">#REF!</definedName>
    <definedName name="R.19">#REF!</definedName>
    <definedName name="R.2">#REF!</definedName>
    <definedName name="R.3">#REF!</definedName>
    <definedName name="R.4">#REF!</definedName>
    <definedName name="R.5">#REF!</definedName>
    <definedName name="R.6">#REF!</definedName>
    <definedName name="R.7">#REF!</definedName>
    <definedName name="R.8">#REF!</definedName>
    <definedName name="R.9">#REF!</definedName>
    <definedName name="r.CashFlow">#REF!</definedName>
    <definedName name="r.Leverage">#REF!</definedName>
    <definedName name="r.Liquidity">#REF!</definedName>
    <definedName name="r.Market">#REF!</definedName>
    <definedName name="r.Profitability">#REF!</definedName>
    <definedName name="r.Summary">#REF!</definedName>
    <definedName name="R_2">#REF!</definedName>
    <definedName name="R_c">#REF!</definedName>
    <definedName name="Ra">#REF!</definedName>
    <definedName name="rango">#REF!</definedName>
    <definedName name="RANGO_FECHA">#REF!</definedName>
    <definedName name="rata">#REF!</definedName>
    <definedName name="Rate1">#REF!</definedName>
    <definedName name="rate2">#REF!</definedName>
    <definedName name="Rates">#REF!</definedName>
    <definedName name="ratio">#REF!</definedName>
    <definedName name="Rb">#REF!</definedName>
    <definedName name="RD">#REF!</definedName>
    <definedName name="RD_CP">#REF!</definedName>
    <definedName name="RD_CP_VL">#REF!</definedName>
    <definedName name="rdq">#REF!</definedName>
    <definedName name="rds">#REF!</definedName>
    <definedName name="Re">#REF!</definedName>
    <definedName name="RE4NTA">#REF!</definedName>
    <definedName name="Reactores">#REF!</definedName>
    <definedName name="rec">#REF!</definedName>
    <definedName name="Recurso">#REF!</definedName>
    <definedName name="REDESALCANTARILLADOTABLA1.2">#REF!</definedName>
    <definedName name="REDESALCANTARILLADOTABLA1.4">#REF!</definedName>
    <definedName name="REDESALCANTARILLADOTABLA1.5">#REF!</definedName>
    <definedName name="REDESTABLA6.1">#REF!</definedName>
    <definedName name="REDESTABLA6.2">#REF!</definedName>
    <definedName name="REDESTABLA6.3">#REF!</definedName>
    <definedName name="REDUCCION_3__x_2">#REF!</definedName>
    <definedName name="REDUCCION_4__x_3">#REF!</definedName>
    <definedName name="REF">#REF!</definedName>
    <definedName name="REFERENCIAPROYECTOS">#REF!</definedName>
    <definedName name="REFMAR">#REF!</definedName>
    <definedName name="REG">#REF!</definedName>
    <definedName name="REGBT">#REF!</definedName>
    <definedName name="rege" localSheetId="0">{"TAB1",#N/A,TRUE,"GENERAL";"TAB2",#N/A,TRUE,"GENERAL";"TAB3",#N/A,TRUE,"GENERAL";"TAB4",#N/A,TRUE,"GENERAL";"TAB5",#N/A,TRUE,"GENERAL"}</definedName>
    <definedName name="rege">{"TAB1",#N/A,TRUE,"GENERAL";"TAB2",#N/A,TRUE,"GENERAL";"TAB3",#N/A,TRUE,"GENERAL";"TAB4",#N/A,TRUE,"GENERAL";"TAB5",#N/A,TRUE,"GENERAL"}</definedName>
    <definedName name="regional" localSheetId="1">#REF!</definedName>
    <definedName name="regional" localSheetId="2">#REF!</definedName>
    <definedName name="regional" localSheetId="4">#REF!</definedName>
    <definedName name="regional" localSheetId="3">#REF!</definedName>
    <definedName name="regional">#REF!</definedName>
    <definedName name="RegistroCoordinador" localSheetId="0">#REF!</definedName>
    <definedName name="RegistroCoordinador">#REF!</definedName>
    <definedName name="regresd" localSheetId="0">{"TAB1",#N/A,TRUE,"GENERAL";"TAB2",#N/A,TRUE,"GENERAL";"TAB3",#N/A,TRUE,"GENERAL";"TAB4",#N/A,TRUE,"GENERAL";"TAB5",#N/A,TRUE,"GENERAL"}</definedName>
    <definedName name="regresd">{"TAB1",#N/A,TRUE,"GENERAL";"TAB2",#N/A,TRUE,"GENERAL";"TAB3",#N/A,TRUE,"GENERAL";"TAB4",#N/A,TRUE,"GENERAL";"TAB5",#N/A,TRUE,"GENERAL"}</definedName>
    <definedName name="regthio" localSheetId="0">{"TAB1",#N/A,TRUE,"GENERAL";"TAB2",#N/A,TRUE,"GENERAL";"TAB3",#N/A,TRUE,"GENERAL";"TAB4",#N/A,TRUE,"GENERAL";"TAB5",#N/A,TRUE,"GENERAL"}</definedName>
    <definedName name="regthio">{"TAB1",#N/A,TRUE,"GENERAL";"TAB2",#N/A,TRUE,"GENERAL";"TAB3",#N/A,TRUE,"GENERAL";"TAB4",#N/A,TRUE,"GENERAL";"TAB5",#N/A,TRUE,"GENERAL"}</definedName>
    <definedName name="REGULAR" localSheetId="0">#REF!</definedName>
    <definedName name="REGULAR">#REF!</definedName>
    <definedName name="REGULAR4006" localSheetId="0">#REF!</definedName>
    <definedName name="REGULAR4006">#REF!</definedName>
    <definedName name="REGULAR4006A" localSheetId="0">#REF!</definedName>
    <definedName name="REGULAR4006A">#REF!</definedName>
    <definedName name="REGULAR40CN01">#REF!</definedName>
    <definedName name="REGULAR40CNA">#REF!</definedName>
    <definedName name="REGULAR40CNB">#REF!</definedName>
    <definedName name="REGULAR55CN01">#REF!</definedName>
    <definedName name="REGULAR55CN03">#REF!</definedName>
    <definedName name="REGULAR5607">#REF!</definedName>
    <definedName name="REGULARAFIR5607">#REF!</definedName>
    <definedName name="REICIO" localSheetId="0">[0]!ERR</definedName>
    <definedName name="REICIO">[0]!ERR</definedName>
    <definedName name="reinicio" localSheetId="0">[0]!ERR</definedName>
    <definedName name="reinicio">[0]!ERR</definedName>
    <definedName name="REJHE" localSheetId="0">{"via1",#N/A,TRUE,"general";"via2",#N/A,TRUE,"general";"via3",#N/A,TRUE,"general"}</definedName>
    <definedName name="REJHE">{"via1",#N/A,TRUE,"general";"via2",#N/A,TRUE,"general";"via3",#N/A,TRUE,"general"}</definedName>
    <definedName name="rell" localSheetId="0">#REF!</definedName>
    <definedName name="rell" localSheetId="1">#REF!</definedName>
    <definedName name="rell">#REF!</definedName>
    <definedName name="relle" localSheetId="0">#REF!</definedName>
    <definedName name="relle">#REF!</definedName>
    <definedName name="relleno" localSheetId="0">#REF!</definedName>
    <definedName name="relleno">#REF!</definedName>
    <definedName name="rendimiento" localSheetId="1">#REF!</definedName>
    <definedName name="rendimiento">#REF!</definedName>
    <definedName name="RENDIMIENTO____CARGA">#REF!</definedName>
    <definedName name="reparacion4">#REF!</definedName>
    <definedName name="repello">#REF!</definedName>
    <definedName name="replanteo">#REF!</definedName>
    <definedName name="REPOSICIONACU">#REF!</definedName>
    <definedName name="REPOSICIONACUREDES">#REF!</definedName>
    <definedName name="REPOSICIONALC">#REF!</definedName>
    <definedName name="REPOSICIONALCREDES">#REF!</definedName>
    <definedName name="REPXXX">#REF!</definedName>
    <definedName name="req">#REF!</definedName>
    <definedName name="Requerimiento">#REF!</definedName>
    <definedName name="Requerimientos">#REF!</definedName>
    <definedName name="Required_Delivery">#REF!</definedName>
    <definedName name="rer" localSheetId="0">{"via1",#N/A,TRUE,"general";"via2",#N/A,TRUE,"general";"via3",#N/A,TRUE,"general"}</definedName>
    <definedName name="rer">{"via1",#N/A,TRUE,"general";"via2",#N/A,TRUE,"general";"via3",#N/A,TRUE,"general"}</definedName>
    <definedName name="rererw" localSheetId="0">{"TAB1",#N/A,TRUE,"GENERAL";"TAB2",#N/A,TRUE,"GENERAL";"TAB3",#N/A,TRUE,"GENERAL";"TAB4",#N/A,TRUE,"GENERAL";"TAB5",#N/A,TRUE,"GENERAL"}</definedName>
    <definedName name="rererw">{"TAB1",#N/A,TRUE,"GENERAL";"TAB2",#N/A,TRUE,"GENERAL";"TAB3",#N/A,TRUE,"GENERAL";"TAB4",#N/A,TRUE,"GENERAL";"TAB5",#N/A,TRUE,"GENERAL"}</definedName>
    <definedName name="rerg" localSheetId="0">{"TAB1",#N/A,TRUE,"GENERAL";"TAB2",#N/A,TRUE,"GENERAL";"TAB3",#N/A,TRUE,"GENERAL";"TAB4",#N/A,TRUE,"GENERAL";"TAB5",#N/A,TRUE,"GENERAL"}</definedName>
    <definedName name="rerg">{"TAB1",#N/A,TRUE,"GENERAL";"TAB2",#N/A,TRUE,"GENERAL";"TAB3",#N/A,TRUE,"GENERAL";"TAB4",#N/A,TRUE,"GENERAL";"TAB5",#N/A,TRUE,"GENERAL"}</definedName>
    <definedName name="rerrrrw" localSheetId="0">{"TAB1",#N/A,TRUE,"GENERAL";"TAB2",#N/A,TRUE,"GENERAL";"TAB3",#N/A,TRUE,"GENERAL";"TAB4",#N/A,TRUE,"GENERAL";"TAB5",#N/A,TRUE,"GENERAL"}</definedName>
    <definedName name="rerrrrw">{"TAB1",#N/A,TRUE,"GENERAL";"TAB2",#N/A,TRUE,"GENERAL";"TAB3",#N/A,TRUE,"GENERAL";"TAB4",#N/A,TRUE,"GENERAL";"TAB5",#N/A,TRUE,"GENERAL"}</definedName>
    <definedName name="RES" localSheetId="0">#REF!</definedName>
    <definedName name="RES">#REF!</definedName>
    <definedName name="Reserva" localSheetId="0">#REF!</definedName>
    <definedName name="Reserva">#REF!</definedName>
    <definedName name="residente" localSheetId="0">#REF!</definedName>
    <definedName name="residente">#REF!</definedName>
    <definedName name="Resistividad">#REF!</definedName>
    <definedName name="Responsible">#REF!</definedName>
    <definedName name="RESU" localSheetId="1">#REF!</definedName>
    <definedName name="RESU">#REF!</definedName>
    <definedName name="resufi">#REF!</definedName>
    <definedName name="resufi1">#REF!</definedName>
    <definedName name="resumen" localSheetId="1">#REF!</definedName>
    <definedName name="resumen">#REF!</definedName>
    <definedName name="resumen_final">#REF!</definedName>
    <definedName name="resumen_final1">#REF!</definedName>
    <definedName name="RESUMENALCANTARILLADO">#REF!</definedName>
    <definedName name="ResumenAPU">#REF!</definedName>
    <definedName name="RESUMENCOSTOSOPERACIÓN">#REF!</definedName>
    <definedName name="RESUMENINVERSIONESACU">#REF!</definedName>
    <definedName name="RESUMENINVERSIONESACUEDUCTO">#REF!</definedName>
    <definedName name="RESUMENINVERSIONESALC">#REF!</definedName>
    <definedName name="RESUMENMODELODEMANDA">#REF!</definedName>
    <definedName name="RESUMENOPTIMIZACIONACU">#REF!</definedName>
    <definedName name="RESUMENOPTIMIZACIONALC">#REF!</definedName>
    <definedName name="RET">#REF!</definedName>
    <definedName name="reten">#REF!</definedName>
    <definedName name="retiroarbol">#REF!</definedName>
    <definedName name="retirocorte">#REF!</definedName>
    <definedName name="retr">#REF!</definedName>
    <definedName name="RETTRE" localSheetId="0">{"via1",#N/A,TRUE,"general";"via2",#N/A,TRUE,"general";"via3",#N/A,TRUE,"general"}</definedName>
    <definedName name="RETTRE">{"via1",#N/A,TRUE,"general";"via2",#N/A,TRUE,"general";"via3",#N/A,TRUE,"general"}</definedName>
    <definedName name="rety" localSheetId="0">{"TAB1",#N/A,TRUE,"GENERAL";"TAB2",#N/A,TRUE,"GENERAL";"TAB3",#N/A,TRUE,"GENERAL";"TAB4",#N/A,TRUE,"GENERAL";"TAB5",#N/A,TRUE,"GENERAL"}</definedName>
    <definedName name="rety">{"TAB1",#N/A,TRUE,"GENERAL";"TAB2",#N/A,TRUE,"GENERAL";"TAB3",#N/A,TRUE,"GENERAL";"TAB4",#N/A,TRUE,"GENERAL";"TAB5",#N/A,TRUE,"GENERAL"}</definedName>
    <definedName name="rewfreg" localSheetId="0">{"via1",#N/A,TRUE,"general";"via2",#N/A,TRUE,"general";"via3",#N/A,TRUE,"general"}</definedName>
    <definedName name="rewfreg">{"via1",#N/A,TRUE,"general";"via2",#N/A,TRUE,"general";"via3",#N/A,TRUE,"general"}</definedName>
    <definedName name="rewr" localSheetId="0">{"via1",#N/A,TRUE,"general";"via2",#N/A,TRUE,"general";"via3",#N/A,TRUE,"general"}</definedName>
    <definedName name="rewr">{"via1",#N/A,TRUE,"general";"via2",#N/A,TRUE,"general";"via3",#N/A,TRUE,"general"}</definedName>
    <definedName name="REWWER" localSheetId="0">{"TAB1",#N/A,TRUE,"GENERAL";"TAB2",#N/A,TRUE,"GENERAL";"TAB3",#N/A,TRUE,"GENERAL";"TAB4",#N/A,TRUE,"GENERAL";"TAB5",#N/A,TRUE,"GENERAL"}</definedName>
    <definedName name="REWWER">{"TAB1",#N/A,TRUE,"GENERAL";"TAB2",#N/A,TRUE,"GENERAL";"TAB3",#N/A,TRUE,"GENERAL";"TAB4",#N/A,TRUE,"GENERAL";"TAB5",#N/A,TRUE,"GENERAL"}</definedName>
    <definedName name="reyepoi" localSheetId="0">{"TAB1",#N/A,TRUE,"GENERAL";"TAB2",#N/A,TRUE,"GENERAL";"TAB3",#N/A,TRUE,"GENERAL";"TAB4",#N/A,TRUE,"GENERAL";"TAB5",#N/A,TRUE,"GENERAL"}</definedName>
    <definedName name="reyepoi">{"TAB1",#N/A,TRUE,"GENERAL";"TAB2",#N/A,TRUE,"GENERAL";"TAB3",#N/A,TRUE,"GENERAL";"TAB4",#N/A,TRUE,"GENERAL";"TAB5",#N/A,TRUE,"GENERAL"}</definedName>
    <definedName name="reyety" localSheetId="0">{"via1",#N/A,TRUE,"general";"via2",#N/A,TRUE,"general";"via3",#N/A,TRUE,"general"}</definedName>
    <definedName name="reyety">{"via1",#N/A,TRUE,"general";"via2",#N/A,TRUE,"general";"via3",#N/A,TRUE,"general"}</definedName>
    <definedName name="reyty" localSheetId="0">{"via1",#N/A,TRUE,"general";"via2",#N/A,TRUE,"general";"via3",#N/A,TRUE,"general"}</definedName>
    <definedName name="reyty">{"via1",#N/A,TRUE,"general";"via2",#N/A,TRUE,"general";"via3",#N/A,TRUE,"general"}</definedName>
    <definedName name="reyyt" localSheetId="0">{"via1",#N/A,TRUE,"general";"via2",#N/A,TRUE,"general";"via3",#N/A,TRUE,"general"}</definedName>
    <definedName name="reyyt">{"via1",#N/A,TRUE,"general";"via2",#N/A,TRUE,"general";"via3",#N/A,TRUE,"general"}</definedName>
    <definedName name="Rf" localSheetId="0">#REF!</definedName>
    <definedName name="Rf">#REF!</definedName>
    <definedName name="rfhnhjyu" localSheetId="0">{"TAB1",#N/A,TRUE,"GENERAL";"TAB2",#N/A,TRUE,"GENERAL";"TAB3",#N/A,TRUE,"GENERAL";"TAB4",#N/A,TRUE,"GENERAL";"TAB5",#N/A,TRUE,"GENERAL"}</definedName>
    <definedName name="rfhnhjyu">{"TAB1",#N/A,TRUE,"GENERAL";"TAB2",#N/A,TRUE,"GENERAL";"TAB3",#N/A,TRUE,"GENERAL";"TAB4",#N/A,TRUE,"GENERAL";"TAB5",#N/A,TRUE,"GENERAL"}</definedName>
    <definedName name="rfrf" localSheetId="0">{"via1",#N/A,TRUE,"general";"via2",#N/A,TRUE,"general";"via3",#N/A,TRUE,"general"}</definedName>
    <definedName name="rfrf">{"via1",#N/A,TRUE,"general";"via2",#N/A,TRUE,"general";"via3",#N/A,TRUE,"general"}</definedName>
    <definedName name="RFV" localSheetId="0">#REF!</definedName>
    <definedName name="RFV">#REF!</definedName>
    <definedName name="RG" localSheetId="0">#REF!</definedName>
    <definedName name="Rg" localSheetId="1">#REF!</definedName>
    <definedName name="RG">#REF!</definedName>
    <definedName name="rge" localSheetId="0">{"via1",#N/A,TRUE,"general";"via2",#N/A,TRUE,"general";"via3",#N/A,TRUE,"general"}</definedName>
    <definedName name="rge">{"via1",#N/A,TRUE,"general";"via2",#N/A,TRUE,"general";"via3",#N/A,TRUE,"general"}</definedName>
    <definedName name="rgegg" localSheetId="0">{"via1",#N/A,TRUE,"general";"via2",#N/A,TRUE,"general";"via3",#N/A,TRUE,"general"}</definedName>
    <definedName name="rgegg">{"via1",#N/A,TRUE,"general";"via2",#N/A,TRUE,"general";"via3",#N/A,TRUE,"general"}</definedName>
    <definedName name="Rh" localSheetId="0">#REF!</definedName>
    <definedName name="Rh">#REF!</definedName>
    <definedName name="rhh" localSheetId="0">{"TAB1",#N/A,TRUE,"GENERAL";"TAB2",#N/A,TRUE,"GENERAL";"TAB3",#N/A,TRUE,"GENERAL";"TAB4",#N/A,TRUE,"GENERAL";"TAB5",#N/A,TRUE,"GENERAL"}</definedName>
    <definedName name="rhh">{"TAB1",#N/A,TRUE,"GENERAL";"TAB2",#N/A,TRUE,"GENERAL";"TAB3",#N/A,TRUE,"GENERAL";"TAB4",#N/A,TRUE,"GENERAL";"TAB5",#N/A,TRUE,"GENERAL"}</definedName>
    <definedName name="rhrtd" localSheetId="0">{"TAB1",#N/A,TRUE,"GENERAL";"TAB2",#N/A,TRUE,"GENERAL";"TAB3",#N/A,TRUE,"GENERAL";"TAB4",#N/A,TRUE,"GENERAL";"TAB5",#N/A,TRUE,"GENERAL"}</definedName>
    <definedName name="rhrtd">{"TAB1",#N/A,TRUE,"GENERAL";"TAB2",#N/A,TRUE,"GENERAL";"TAB3",#N/A,TRUE,"GENERAL";"TAB4",#N/A,TRUE,"GENERAL";"TAB5",#N/A,TRUE,"GENERAL"}</definedName>
    <definedName name="rhtry" localSheetId="0">{"TAB1",#N/A,TRUE,"GENERAL";"TAB2",#N/A,TRUE,"GENERAL";"TAB3",#N/A,TRUE,"GENERAL";"TAB4",#N/A,TRUE,"GENERAL";"TAB5",#N/A,TRUE,"GENERAL"}</definedName>
    <definedName name="rhtry">{"TAB1",#N/A,TRUE,"GENERAL";"TAB2",#N/A,TRUE,"GENERAL";"TAB3",#N/A,TRUE,"GENERAL";"TAB4",#N/A,TRUE,"GENERAL";"TAB5",#N/A,TRUE,"GENERAL"}</definedName>
    <definedName name="Ri" localSheetId="0">#REF!</definedName>
    <definedName name="Ri">#REF!</definedName>
    <definedName name="RICO" localSheetId="0">#REF!</definedName>
    <definedName name="RICO">#REF!</definedName>
    <definedName name="Ripio" localSheetId="0">#REF!</definedName>
    <definedName name="Ripio">#REF!</definedName>
    <definedName name="RiskInd">#REF!</definedName>
    <definedName name="RiskRanking">#REF!</definedName>
    <definedName name="rj" localSheetId="0">{"TAB1",#N/A,TRUE,"GENERAL";"TAB2",#N/A,TRUE,"GENERAL";"TAB3",#N/A,TRUE,"GENERAL";"TAB4",#N/A,TRUE,"GENERAL";"TAB5",#N/A,TRUE,"GENERAL"}</definedName>
    <definedName name="rj">{"TAB1",#N/A,TRUE,"GENERAL";"TAB2",#N/A,TRUE,"GENERAL";"TAB3",#N/A,TRUE,"GENERAL";"TAB4",#N/A,TRUE,"GENERAL";"TAB5",#N/A,TRUE,"GENERAL"}</definedName>
    <definedName name="rjjth" localSheetId="0">{"TAB1",#N/A,TRUE,"GENERAL";"TAB2",#N/A,TRUE,"GENERAL";"TAB3",#N/A,TRUE,"GENERAL";"TAB4",#N/A,TRUE,"GENERAL";"TAB5",#N/A,TRUE,"GENERAL"}</definedName>
    <definedName name="rjjth">{"TAB1",#N/A,TRUE,"GENERAL";"TAB2",#N/A,TRUE,"GENERAL";"TAB3",#N/A,TRUE,"GENERAL";"TAB4",#N/A,TRUE,"GENERAL";"TAB5",#N/A,TRUE,"GENERAL"}</definedName>
    <definedName name="rjy" localSheetId="0">{"via1",#N/A,TRUE,"general";"via2",#N/A,TRUE,"general";"via3",#N/A,TRUE,"general"}</definedName>
    <definedName name="rjy">{"via1",#N/A,TRUE,"general";"via2",#N/A,TRUE,"general";"via3",#N/A,TRUE,"general"}</definedName>
    <definedName name="Rk" localSheetId="0">#REF!</definedName>
    <definedName name="Rk">#REF!</definedName>
    <definedName name="rkjyk" localSheetId="0">{"TAB1",#N/A,TRUE,"GENERAL";"TAB2",#N/A,TRUE,"GENERAL";"TAB3",#N/A,TRUE,"GENERAL";"TAB4",#N/A,TRUE,"GENERAL";"TAB5",#N/A,TRUE,"GENERAL"}</definedName>
    <definedName name="rkjyk">{"TAB1",#N/A,TRUE,"GENERAL";"TAB2",#N/A,TRUE,"GENERAL";"TAB3",#N/A,TRUE,"GENERAL";"TAB4",#N/A,TRUE,"GENERAL";"TAB5",#N/A,TRUE,"GENERAL"}</definedName>
    <definedName name="rkru" localSheetId="0">{"via1",#N/A,TRUE,"general";"via2",#N/A,TRUE,"general";"via3",#N/A,TRUE,"general"}</definedName>
    <definedName name="rkru">{"via1",#N/A,TRUE,"general";"via2",#N/A,TRUE,"general";"via3",#N/A,TRUE,"general"}</definedName>
    <definedName name="rky" localSheetId="0">{"TAB1",#N/A,TRUE,"GENERAL";"TAB2",#N/A,TRUE,"GENERAL";"TAB3",#N/A,TRUE,"GENERAL";"TAB4",#N/A,TRUE,"GENERAL";"TAB5",#N/A,TRUE,"GENERAL"}</definedName>
    <definedName name="rky">{"TAB1",#N/A,TRUE,"GENERAL";"TAB2",#N/A,TRUE,"GENERAL";"TAB3",#N/A,TRUE,"GENERAL";"TAB4",#N/A,TRUE,"GENERAL";"TAB5",#N/A,TRUE,"GENERAL"}</definedName>
    <definedName name="rl" localSheetId="0">#REF!</definedName>
    <definedName name="rl">#REF!</definedName>
    <definedName name="rlo" localSheetId="0">#REF!</definedName>
    <definedName name="rlo">#REF!</definedName>
    <definedName name="Rm" localSheetId="0">#REF!</definedName>
    <definedName name="Rm">#REF!</definedName>
    <definedName name="RMCostOutput">#REF!</definedName>
    <definedName name="Rmm">#REF!</definedName>
    <definedName name="Rn">#REF!</definedName>
    <definedName name="Rñ">#REF!</definedName>
    <definedName name="Ro" localSheetId="1">#REF!</definedName>
    <definedName name="Ro" localSheetId="2">#REF!</definedName>
    <definedName name="Ro" localSheetId="4">#REF!</definedName>
    <definedName name="Ro" localSheetId="3">#REF!</definedName>
    <definedName name="Ro">#REF!</definedName>
    <definedName name="RoA_N">#REF!</definedName>
    <definedName name="rodaje">#REF!</definedName>
    <definedName name="rolando">#REF!</definedName>
    <definedName name="Roster1">#REF!</definedName>
    <definedName name="Roster2">#REF!</definedName>
    <definedName name="Roster3">#REF!</definedName>
    <definedName name="Roster4">#REF!</definedName>
    <definedName name="Rosters">#REF!</definedName>
    <definedName name="Rows2Unhide">#REF!</definedName>
    <definedName name="Roy_price_sens">#REF!</definedName>
    <definedName name="Royal_Col_Nom">#REF!</definedName>
    <definedName name="royalphalumi">#REF!</definedName>
    <definedName name="Royalty_CDC_LLC">#REF!</definedName>
    <definedName name="Royalty_CZN_SA">#REF!</definedName>
    <definedName name="Royalty_total">#REF!</definedName>
    <definedName name="Rp">#REF!</definedName>
    <definedName name="Rq">#REF!</definedName>
    <definedName name="rr" localSheetId="1">#REF!</definedName>
    <definedName name="rr" localSheetId="2">#REF!</definedName>
    <definedName name="rr" localSheetId="4">#REF!</definedName>
    <definedName name="rr" localSheetId="3">#REF!</definedName>
    <definedName name="rr">#REF!</definedName>
    <definedName name="rrr" localSheetId="0">{"via1",#N/A,TRUE,"general";"via2",#N/A,TRUE,"general";"via3",#N/A,TRUE,"general"}</definedName>
    <definedName name="rrr">{"via1",#N/A,TRUE,"general";"via2",#N/A,TRUE,"general";"via3",#N/A,TRUE,"general"}</definedName>
    <definedName name="rrrrrb" localSheetId="0">{"via1",#N/A,TRUE,"general";"via2",#N/A,TRUE,"general";"via3",#N/A,TRUE,"general"}</definedName>
    <definedName name="rrrrrb">{"via1",#N/A,TRUE,"general";"via2",#N/A,TRUE,"general";"via3",#N/A,TRUE,"general"}</definedName>
    <definedName name="rrrrrrre" localSheetId="0">{"TAB1",#N/A,TRUE,"GENERAL";"TAB2",#N/A,TRUE,"GENERAL";"TAB3",#N/A,TRUE,"GENERAL";"TAB4",#N/A,TRUE,"GENERAL";"TAB5",#N/A,TRUE,"GENERAL"}</definedName>
    <definedName name="rrrrrrre">{"TAB1",#N/A,TRUE,"GENERAL";"TAB2",#N/A,TRUE,"GENERAL";"TAB3",#N/A,TRUE,"GENERAL";"TAB4",#N/A,TRUE,"GENERAL";"TAB5",#N/A,TRUE,"GENERAL"}</definedName>
    <definedName name="rrrrrrrr" localSheetId="0">#REF!</definedName>
    <definedName name="rrrrrrrr">#REF!</definedName>
    <definedName name="rrrrt" localSheetId="0">{"via1",#N/A,TRUE,"general";"via2",#N/A,TRUE,"general";"via3",#N/A,TRUE,"general"}</definedName>
    <definedName name="rrrrt">{"via1",#N/A,TRUE,"general";"via2",#N/A,TRUE,"general";"via3",#N/A,TRUE,"general"}</definedName>
    <definedName name="Rs" localSheetId="0">#REF!</definedName>
    <definedName name="Rs">#REF!</definedName>
    <definedName name="rsdgsd5" localSheetId="0">{"TAB1",#N/A,TRUE,"GENERAL";"TAB2",#N/A,TRUE,"GENERAL";"TAB3",#N/A,TRUE,"GENERAL";"TAB4",#N/A,TRUE,"GENERAL";"TAB5",#N/A,TRUE,"GENERAL"}</definedName>
    <definedName name="rsdgsd5">{"TAB1",#N/A,TRUE,"GENERAL";"TAB2",#N/A,TRUE,"GENERAL";"TAB3",#N/A,TRUE,"GENERAL";"TAB4",#N/A,TRUE,"GENERAL";"TAB5",#N/A,TRUE,"GENERAL"}</definedName>
    <definedName name="RSS" localSheetId="0">#REF!</definedName>
    <definedName name="RSS">#REF!</definedName>
    <definedName name="Rt" localSheetId="1">#REF!</definedName>
    <definedName name="Rt" localSheetId="2">#REF!</definedName>
    <definedName name="Rt" localSheetId="4">#REF!</definedName>
    <definedName name="Rt" localSheetId="3">#REF!</definedName>
    <definedName name="Rt">#REF!</definedName>
    <definedName name="rte" localSheetId="1">#REF!</definedName>
    <definedName name="rte" localSheetId="2">#REF!</definedName>
    <definedName name="rte" localSheetId="4">#REF!</definedName>
    <definedName name="rte" localSheetId="3">#REF!</definedName>
    <definedName name="rte">#REF!</definedName>
    <definedName name="rteg" localSheetId="0">{"via1",#N/A,TRUE,"general";"via2",#N/A,TRUE,"general";"via3",#N/A,TRUE,"general"}</definedName>
    <definedName name="rteg">{"via1",#N/A,TRUE,"general";"via2",#N/A,TRUE,"general";"via3",#N/A,TRUE,"general"}</definedName>
    <definedName name="rtert" localSheetId="0">{"TAB1",#N/A,TRUE,"GENERAL";"TAB2",#N/A,TRUE,"GENERAL";"TAB3",#N/A,TRUE,"GENERAL";"TAB4",#N/A,TRUE,"GENERAL";"TAB5",#N/A,TRUE,"GENERAL"}</definedName>
    <definedName name="rtert">{"TAB1",#N/A,TRUE,"GENERAL";"TAB2",#N/A,TRUE,"GENERAL";"TAB3",#N/A,TRUE,"GENERAL";"TAB4",#N/A,TRUE,"GENERAL";"TAB5",#N/A,TRUE,"GENERAL"}</definedName>
    <definedName name="rtes" localSheetId="0">{"via1",#N/A,TRUE,"general";"via2",#N/A,TRUE,"general";"via3",#N/A,TRUE,"general"}</definedName>
    <definedName name="rtes">{"via1",#N/A,TRUE,"general";"via2",#N/A,TRUE,"general";"via3",#N/A,TRUE,"general"}</definedName>
    <definedName name="rtewth" localSheetId="0">{"TAB1",#N/A,TRUE,"GENERAL";"TAB2",#N/A,TRUE,"GENERAL";"TAB3",#N/A,TRUE,"GENERAL";"TAB4",#N/A,TRUE,"GENERAL";"TAB5",#N/A,TRUE,"GENERAL"}</definedName>
    <definedName name="rtewth">{"TAB1",#N/A,TRUE,"GENERAL";"TAB2",#N/A,TRUE,"GENERAL";"TAB3",#N/A,TRUE,"GENERAL";"TAB4",#N/A,TRUE,"GENERAL";"TAB5",#N/A,TRUE,"GENERAL"}</definedName>
    <definedName name="rthjtj" localSheetId="0">{"TAB1",#N/A,TRUE,"GENERAL";"TAB2",#N/A,TRUE,"GENERAL";"TAB3",#N/A,TRUE,"GENERAL";"TAB4",#N/A,TRUE,"GENERAL";"TAB5",#N/A,TRUE,"GENERAL"}</definedName>
    <definedName name="rthjtj">{"TAB1",#N/A,TRUE,"GENERAL";"TAB2",#N/A,TRUE,"GENERAL";"TAB3",#N/A,TRUE,"GENERAL";"TAB4",#N/A,TRUE,"GENERAL";"TAB5",#N/A,TRUE,"GENERAL"}</definedName>
    <definedName name="rthrthg" localSheetId="0">{"via1",#N/A,TRUE,"general";"via2",#N/A,TRUE,"general";"via3",#N/A,TRUE,"general"}</definedName>
    <definedName name="rthrthg">{"via1",#N/A,TRUE,"general";"via2",#N/A,TRUE,"general";"via3",#N/A,TRUE,"general"}</definedName>
    <definedName name="rthtrh" localSheetId="0">{"via1",#N/A,TRUE,"general";"via2",#N/A,TRUE,"general";"via3",#N/A,TRUE,"general"}</definedName>
    <definedName name="rthtrh">{"via1",#N/A,TRUE,"general";"via2",#N/A,TRUE,"general";"via3",#N/A,TRUE,"general"}</definedName>
    <definedName name="rtkk" localSheetId="0">{"via1",#N/A,TRUE,"general";"via2",#N/A,TRUE,"general";"via3",#N/A,TRUE,"general"}</definedName>
    <definedName name="rtkk">{"via1",#N/A,TRUE,"general";"via2",#N/A,TRUE,"general";"via3",#N/A,TRUE,"general"}</definedName>
    <definedName name="rttthy" localSheetId="0">{"via1",#N/A,TRUE,"general";"via2",#N/A,TRUE,"general";"via3",#N/A,TRUE,"general"}</definedName>
    <definedName name="rttthy">{"via1",#N/A,TRUE,"general";"via2",#N/A,TRUE,"general";"via3",#N/A,TRUE,"general"}</definedName>
    <definedName name="rtu" localSheetId="0">{"via1",#N/A,TRUE,"general";"via2",#N/A,TRUE,"general";"via3",#N/A,TRUE,"general"}</definedName>
    <definedName name="rtu">{"via1",#N/A,TRUE,"general";"via2",#N/A,TRUE,"general";"via3",#N/A,TRUE,"general"}</definedName>
    <definedName name="rtug" localSheetId="0">{"TAB1",#N/A,TRUE,"GENERAL";"TAB2",#N/A,TRUE,"GENERAL";"TAB3",#N/A,TRUE,"GENERAL";"TAB4",#N/A,TRUE,"GENERAL";"TAB5",#N/A,TRUE,"GENERAL"}</definedName>
    <definedName name="rtug">{"TAB1",#N/A,TRUE,"GENERAL";"TAB2",#N/A,TRUE,"GENERAL";"TAB3",#N/A,TRUE,"GENERAL";"TAB4",#N/A,TRUE,"GENERAL";"TAB5",#N/A,TRUE,"GENERAL"}</definedName>
    <definedName name="rtugsd" localSheetId="0">{"TAB1",#N/A,TRUE,"GENERAL";"TAB2",#N/A,TRUE,"GENERAL";"TAB3",#N/A,TRUE,"GENERAL";"TAB4",#N/A,TRUE,"GENERAL";"TAB5",#N/A,TRUE,"GENERAL"}</definedName>
    <definedName name="rtugsd">{"TAB1",#N/A,TRUE,"GENERAL";"TAB2",#N/A,TRUE,"GENERAL";"TAB3",#N/A,TRUE,"GENERAL";"TAB4",#N/A,TRUE,"GENERAL";"TAB5",#N/A,TRUE,"GENERAL"}</definedName>
    <definedName name="rturtu" localSheetId="0">{"via1",#N/A,TRUE,"general";"via2",#N/A,TRUE,"general";"via3",#N/A,TRUE,"general"}</definedName>
    <definedName name="rturtu">{"via1",#N/A,TRUE,"general";"via2",#N/A,TRUE,"general";"via3",#N/A,TRUE,"general"}</definedName>
    <definedName name="rturu" localSheetId="0">{"via1",#N/A,TRUE,"general";"via2",#N/A,TRUE,"general";"via3",#N/A,TRUE,"general"}</definedName>
    <definedName name="rturu">{"via1",#N/A,TRUE,"general";"via2",#N/A,TRUE,"general";"via3",#N/A,TRUE,"general"}</definedName>
    <definedName name="rtut" localSheetId="0">{"via1",#N/A,TRUE,"general";"via2",#N/A,TRUE,"general";"via3",#N/A,TRUE,"general"}</definedName>
    <definedName name="rtut">{"via1",#N/A,TRUE,"general";"via2",#N/A,TRUE,"general";"via3",#N/A,TRUE,"general"}</definedName>
    <definedName name="rtutru" localSheetId="0">{"via1",#N/A,TRUE,"general";"via2",#N/A,TRUE,"general";"via3",#N/A,TRUE,"general"}</definedName>
    <definedName name="rtutru">{"via1",#N/A,TRUE,"general";"via2",#N/A,TRUE,"general";"via3",#N/A,TRUE,"general"}</definedName>
    <definedName name="rtuy" localSheetId="0">{"via1",#N/A,TRUE,"general";"via2",#N/A,TRUE,"general";"via3",#N/A,TRUE,"general"}</definedName>
    <definedName name="rtuy">{"via1",#N/A,TRUE,"general";"via2",#N/A,TRUE,"general";"via3",#N/A,TRUE,"general"}</definedName>
    <definedName name="rty" localSheetId="0">#REF!</definedName>
    <definedName name="rty">#REF!</definedName>
    <definedName name="rtyhr" localSheetId="0">{"TAB1",#N/A,TRUE,"GENERAL";"TAB2",#N/A,TRUE,"GENERAL";"TAB3",#N/A,TRUE,"GENERAL";"TAB4",#N/A,TRUE,"GENERAL";"TAB5",#N/A,TRUE,"GENERAL"}</definedName>
    <definedName name="rtyhr">{"TAB1",#N/A,TRUE,"GENERAL";"TAB2",#N/A,TRUE,"GENERAL";"TAB3",#N/A,TRUE,"GENERAL";"TAB4",#N/A,TRUE,"GENERAL";"TAB5",#N/A,TRUE,"GENERAL"}</definedName>
    <definedName name="rtym" localSheetId="0">{"via1",#N/A,TRUE,"general";"via2",#N/A,TRUE,"general";"via3",#N/A,TRUE,"general"}</definedName>
    <definedName name="rtym">{"via1",#N/A,TRUE,"general";"via2",#N/A,TRUE,"general";"via3",#N/A,TRUE,"general"}</definedName>
    <definedName name="rtyrey" localSheetId="0">{"TAB1",#N/A,TRUE,"GENERAL";"TAB2",#N/A,TRUE,"GENERAL";"TAB3",#N/A,TRUE,"GENERAL";"TAB4",#N/A,TRUE,"GENERAL";"TAB5",#N/A,TRUE,"GENERAL"}</definedName>
    <definedName name="rtyrey">{"TAB1",#N/A,TRUE,"GENERAL";"TAB2",#N/A,TRUE,"GENERAL";"TAB3",#N/A,TRUE,"GENERAL";"TAB4",#N/A,TRUE,"GENERAL";"TAB5",#N/A,TRUE,"GENERAL"}</definedName>
    <definedName name="rtyrh" localSheetId="0">{"via1",#N/A,TRUE,"general";"via2",#N/A,TRUE,"general";"via3",#N/A,TRUE,"general"}</definedName>
    <definedName name="rtyrh">{"via1",#N/A,TRUE,"general";"via2",#N/A,TRUE,"general";"via3",#N/A,TRUE,"general"}</definedName>
    <definedName name="RTYRTY" localSheetId="0">{"via1",#N/A,TRUE,"general";"via2",#N/A,TRUE,"general";"via3",#N/A,TRUE,"general"}</definedName>
    <definedName name="RTYRTY">{"via1",#N/A,TRUE,"general";"via2",#N/A,TRUE,"general";"via3",#N/A,TRUE,"general"}</definedName>
    <definedName name="rtyt" localSheetId="0">{"TAB1",#N/A,TRUE,"GENERAL";"TAB2",#N/A,TRUE,"GENERAL";"TAB3",#N/A,TRUE,"GENERAL";"TAB4",#N/A,TRUE,"GENERAL";"TAB5",#N/A,TRUE,"GENERAL"}</definedName>
    <definedName name="rtyt">{"TAB1",#N/A,TRUE,"GENERAL";"TAB2",#N/A,TRUE,"GENERAL";"TAB3",#N/A,TRUE,"GENERAL";"TAB4",#N/A,TRUE,"GENERAL";"TAB5",#N/A,TRUE,"GENERAL"}</definedName>
    <definedName name="rtytry" localSheetId="0">{"via1",#N/A,TRUE,"general";"via2",#N/A,TRUE,"general";"via3",#N/A,TRUE,"general"}</definedName>
    <definedName name="rtytry">{"via1",#N/A,TRUE,"general";"via2",#N/A,TRUE,"general";"via3",#N/A,TRUE,"general"}</definedName>
    <definedName name="rueda" localSheetId="0">#REF!</definedName>
    <definedName name="rueda">#REF!</definedName>
    <definedName name="ruru" localSheetId="0">{"TAB1",#N/A,TRUE,"GENERAL";"TAB2",#N/A,TRUE,"GENERAL";"TAB3",#N/A,TRUE,"GENERAL";"TAB4",#N/A,TRUE,"GENERAL";"TAB5",#N/A,TRUE,"GENERAL"}</definedName>
    <definedName name="ruru">{"TAB1",#N/A,TRUE,"GENERAL";"TAB2",#N/A,TRUE,"GENERAL";"TAB3",#N/A,TRUE,"GENERAL";"TAB4",#N/A,TRUE,"GENERAL";"TAB5",#N/A,TRUE,"GENERAL"}</definedName>
    <definedName name="RUT" localSheetId="0">#REF!</definedName>
    <definedName name="RUT">#REF!</definedName>
    <definedName name="RUTA" localSheetId="0">DATE(YEAR(#REF!),MONTH(#REF!)+Payment_Number,DAY(#REF!))</definedName>
    <definedName name="RUTA">DATE(YEAR(#REF!),MONTH(#REF!)+Payment_Number,DAY(#REF!))</definedName>
    <definedName name="rutu" localSheetId="0">{"via1",#N/A,TRUE,"general";"via2",#N/A,TRUE,"general";"via3",#N/A,TRUE,"general"}</definedName>
    <definedName name="rutu">{"via1",#N/A,TRUE,"general";"via2",#N/A,TRUE,"general";"via3",#N/A,TRUE,"general"}</definedName>
    <definedName name="Rv" localSheetId="0">#REF!</definedName>
    <definedName name="Rv">#REF!</definedName>
    <definedName name="Rw" localSheetId="0">#REF!</definedName>
    <definedName name="Rw">#REF!</definedName>
    <definedName name="rwt" localSheetId="0">{"via1",#N/A,TRUE,"general";"via2",#N/A,TRUE,"general";"via3",#N/A,TRUE,"general"}</definedName>
    <definedName name="rwt">{"via1",#N/A,TRUE,"general";"via2",#N/A,TRUE,"general";"via3",#N/A,TRUE,"general"}</definedName>
    <definedName name="Rx" localSheetId="0">#REF!</definedName>
    <definedName name="Rx">#REF!</definedName>
    <definedName name="Ry" localSheetId="1">#REF!</definedName>
    <definedName name="Ry" localSheetId="2">#REF!</definedName>
    <definedName name="Ry" localSheetId="4">#REF!</definedName>
    <definedName name="Ry" localSheetId="3">#REF!</definedName>
    <definedName name="Ry">#REF!</definedName>
    <definedName name="ryeryb" localSheetId="0">{"TAB1",#N/A,TRUE,"GENERAL";"TAB2",#N/A,TRUE,"GENERAL";"TAB3",#N/A,TRUE,"GENERAL";"TAB4",#N/A,TRUE,"GENERAL";"TAB5",#N/A,TRUE,"GENERAL"}</definedName>
    <definedName name="ryeryb">{"TAB1",#N/A,TRUE,"GENERAL";"TAB2",#N/A,TRUE,"GENERAL";"TAB3",#N/A,TRUE,"GENERAL";"TAB4",#N/A,TRUE,"GENERAL";"TAB5",#N/A,TRUE,"GENERAL"}</definedName>
    <definedName name="rytrsdg" localSheetId="0">{"via1",#N/A,TRUE,"general";"via2",#N/A,TRUE,"general";"via3",#N/A,TRUE,"general"}</definedName>
    <definedName name="rytrsdg">{"via1",#N/A,TRUE,"general";"via2",#N/A,TRUE,"general";"via3",#N/A,TRUE,"general"}</definedName>
    <definedName name="Rz" localSheetId="0">#REF!</definedName>
    <definedName name="Rz">#REF!</definedName>
    <definedName name="s" localSheetId="0">[0]!ERR</definedName>
    <definedName name="s">[0]!ERR</definedName>
    <definedName name="Sa" localSheetId="0">#REF!</definedName>
    <definedName name="Sa">#REF!</definedName>
    <definedName name="saa" localSheetId="0">{"via1",#N/A,TRUE,"general";"via2",#N/A,TRUE,"general";"via3",#N/A,TRUE,"general"}</definedName>
    <definedName name="saa">{"via1",#N/A,TRUE,"general";"via2",#N/A,TRUE,"general";"via3",#N/A,TRUE,"general"}</definedName>
    <definedName name="SAD" localSheetId="0">{"via1",#N/A,TRUE,"general";"via2",#N/A,TRUE,"general";"via3",#N/A,TRUE,"general"}</definedName>
    <definedName name="SAD">{"via1",#N/A,TRUE,"general";"via2",#N/A,TRUE,"general";"via3",#N/A,TRUE,"general"}</definedName>
    <definedName name="SADASDFSDF" localSheetId="0">#REF!</definedName>
    <definedName name="SADASDFSDF">#REF!</definedName>
    <definedName name="SADF" localSheetId="0">{"via1",#N/A,TRUE,"general";"via2",#N/A,TRUE,"general";"via3",#N/A,TRUE,"general"}</definedName>
    <definedName name="SADF">{"via1",#N/A,TRUE,"general";"via2",#N/A,TRUE,"general";"via3",#N/A,TRUE,"general"}</definedName>
    <definedName name="sadff" localSheetId="0">{"TAB1",#N/A,TRUE,"GENERAL";"TAB2",#N/A,TRUE,"GENERAL";"TAB3",#N/A,TRUE,"GENERAL";"TAB4",#N/A,TRUE,"GENERAL";"TAB5",#N/A,TRUE,"GENERAL"}</definedName>
    <definedName name="sadff">{"TAB1",#N/A,TRUE,"GENERAL";"TAB2",#N/A,TRUE,"GENERAL";"TAB3",#N/A,TRUE,"GENERAL";"TAB4",#N/A,TRUE,"GENERAL";"TAB5",#N/A,TRUE,"GENERAL"}</definedName>
    <definedName name="sadfo" localSheetId="0">{"via1",#N/A,TRUE,"general";"via2",#N/A,TRUE,"general";"via3",#N/A,TRUE,"general"}</definedName>
    <definedName name="sadfo">{"via1",#N/A,TRUE,"general";"via2",#N/A,TRUE,"general";"via3",#N/A,TRUE,"general"}</definedName>
    <definedName name="safdp" localSheetId="0">{"TAB1",#N/A,TRUE,"GENERAL";"TAB2",#N/A,TRUE,"GENERAL";"TAB3",#N/A,TRUE,"GENERAL";"TAB4",#N/A,TRUE,"GENERAL";"TAB5",#N/A,TRUE,"GENERAL"}</definedName>
    <definedName name="safdp">{"TAB1",#N/A,TRUE,"GENERAL";"TAB2",#N/A,TRUE,"GENERAL";"TAB3",#N/A,TRUE,"GENERAL";"TAB4",#N/A,TRUE,"GENERAL";"TAB5",#N/A,TRUE,"GENERAL"}</definedName>
    <definedName name="salarios" localSheetId="0">[0]!ERR</definedName>
    <definedName name="salarios">[0]!ERR</definedName>
    <definedName name="Saldo_Capital" localSheetId="0">#REF!</definedName>
    <definedName name="Saldo_Capital">#REF!</definedName>
    <definedName name="SALID1" localSheetId="0">#REF!</definedName>
    <definedName name="SALID1">#REF!</definedName>
    <definedName name="sanitario" localSheetId="0">#REF!</definedName>
    <definedName name="sanitario">#REF!</definedName>
    <definedName name="sasa">#REF!</definedName>
    <definedName name="Sb">#REF!</definedName>
    <definedName name="sbe">#REF!</definedName>
    <definedName name="Sbf">#REF!</definedName>
    <definedName name="sbgfbgdr" localSheetId="0">{"via1",#N/A,TRUE,"general";"via2",#N/A,TRUE,"general";"via3",#N/A,TRUE,"general"}</definedName>
    <definedName name="sbgfbgdr">{"via1",#N/A,TRUE,"general";"via2",#N/A,TRUE,"general";"via3",#N/A,TRUE,"general"}</definedName>
    <definedName name="SBS" localSheetId="0">#REF!</definedName>
    <definedName name="SBS">#REF!</definedName>
    <definedName name="Sc" localSheetId="0">#REF!</definedName>
    <definedName name="Sc">#REF!</definedName>
    <definedName name="Sched_Pay" localSheetId="0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ontLab">#REF!</definedName>
    <definedName name="SContParts">#REF!</definedName>
    <definedName name="scope">#REF!</definedName>
    <definedName name="scope1">#REF!</definedName>
    <definedName name="Sd" localSheetId="1">#REF!</definedName>
    <definedName name="Sd" localSheetId="2">#REF!</definedName>
    <definedName name="Sd" localSheetId="4">#REF!</definedName>
    <definedName name="Sd" localSheetId="3">#REF!</definedName>
    <definedName name="Sd">#REF!</definedName>
    <definedName name="sdaf" localSheetId="0">{"via1",#N/A,TRUE,"general";"via2",#N/A,TRUE,"general";"via3",#N/A,TRUE,"general"}</definedName>
    <definedName name="sdaf">{"via1",#N/A,TRUE,"general";"via2",#N/A,TRUE,"general";"via3",#N/A,TRUE,"general"}</definedName>
    <definedName name="sdas" localSheetId="0">{"via1",#N/A,TRUE,"general";"via2",#N/A,TRUE,"general";"via3",#N/A,TRUE,"general"}</definedName>
    <definedName name="sdas">{"via1",#N/A,TRUE,"general";"via2",#N/A,TRUE,"general";"via3",#N/A,TRUE,"general"}</definedName>
    <definedName name="sdasdf" localSheetId="0">{"via1",#N/A,TRUE,"general";"via2",#N/A,TRUE,"general";"via3",#N/A,TRUE,"general"}</definedName>
    <definedName name="sdasdf">{"via1",#N/A,TRUE,"general";"via2",#N/A,TRUE,"general";"via3",#N/A,TRUE,"general"}</definedName>
    <definedName name="SDCDSCT" localSheetId="0">{"TAB1",#N/A,TRUE,"GENERAL";"TAB2",#N/A,TRUE,"GENERAL";"TAB3",#N/A,TRUE,"GENERAL";"TAB4",#N/A,TRUE,"GENERAL";"TAB5",#N/A,TRUE,"GENERAL"}</definedName>
    <definedName name="SDCDSCT">{"TAB1",#N/A,TRUE,"GENERAL";"TAB2",#N/A,TRUE,"GENERAL";"TAB3",#N/A,TRUE,"GENERAL";"TAB4",#N/A,TRUE,"GENERAL";"TAB5",#N/A,TRUE,"GENERAL"}</definedName>
    <definedName name="SDDSAFF" localSheetId="0">{#N/A,#N/A,TRUE,"1842CWN0"}</definedName>
    <definedName name="SDDSAFF">{#N/A,#N/A,TRUE,"1842CWN0"}</definedName>
    <definedName name="SDE" localSheetId="0">#REF!</definedName>
    <definedName name="SDE">#REF!</definedName>
    <definedName name="SDFCE" localSheetId="0">{"TAB1",#N/A,TRUE,"GENERAL";"TAB2",#N/A,TRUE,"GENERAL";"TAB3",#N/A,TRUE,"GENERAL";"TAB4",#N/A,TRUE,"GENERAL";"TAB5",#N/A,TRUE,"GENERAL"}</definedName>
    <definedName name="SDFCE">{"TAB1",#N/A,TRUE,"GENERAL";"TAB2",#N/A,TRUE,"GENERAL";"TAB3",#N/A,TRUE,"GENERAL";"TAB4",#N/A,TRUE,"GENERAL";"TAB5",#N/A,TRUE,"GENERAL"}</definedName>
    <definedName name="sdfd" localSheetId="0">{"via1",#N/A,TRUE,"general";"via2",#N/A,TRUE,"general";"via3",#N/A,TRUE,"general"}</definedName>
    <definedName name="sdfd">{"via1",#N/A,TRUE,"general";"via2",#N/A,TRUE,"general";"via3",#N/A,TRUE,"general"}</definedName>
    <definedName name="SDFDG" localSheetId="0">{#N/A,#N/A,TRUE,"1842CWN0"}</definedName>
    <definedName name="SDFDG">{#N/A,#N/A,TRUE,"1842CWN0"}</definedName>
    <definedName name="sdfds" localSheetId="0">{"via1",#N/A,TRUE,"general";"via2",#N/A,TRUE,"general";"via3",#N/A,TRUE,"general"}</definedName>
    <definedName name="sdfds">{"via1",#N/A,TRUE,"general";"via2",#N/A,TRUE,"general";"via3",#N/A,TRUE,"general"}</definedName>
    <definedName name="SDFDSO" localSheetId="0">{"via1",#N/A,TRUE,"general";"via2",#N/A,TRUE,"general";"via3",#N/A,TRUE,"general"}</definedName>
    <definedName name="SDFDSO">{"via1",#N/A,TRUE,"general";"via2",#N/A,TRUE,"general";"via3",#N/A,TRUE,"general"}</definedName>
    <definedName name="sdfdstp" localSheetId="0">{"TAB1",#N/A,TRUE,"GENERAL";"TAB2",#N/A,TRUE,"GENERAL";"TAB3",#N/A,TRUE,"GENERAL";"TAB4",#N/A,TRUE,"GENERAL";"TAB5",#N/A,TRUE,"GENERAL"}</definedName>
    <definedName name="sdfdstp">{"TAB1",#N/A,TRUE,"GENERAL";"TAB2",#N/A,TRUE,"GENERAL";"TAB3",#N/A,TRUE,"GENERAL";"TAB4",#N/A,TRUE,"GENERAL";"TAB5",#N/A,TRUE,"GENERAL"}</definedName>
    <definedName name="SDFEO" localSheetId="0">{"via1",#N/A,TRUE,"general";"via2",#N/A,TRUE,"general";"via3",#N/A,TRUE,"general"}</definedName>
    <definedName name="SDFEO">{"via1",#N/A,TRUE,"general";"via2",#N/A,TRUE,"general";"via3",#N/A,TRUE,"general"}</definedName>
    <definedName name="sdfg" localSheetId="0">{"TAB1",#N/A,TRUE,"GENERAL";"TAB2",#N/A,TRUE,"GENERAL";"TAB3",#N/A,TRUE,"GENERAL";"TAB4",#N/A,TRUE,"GENERAL";"TAB5",#N/A,TRUE,"GENERAL"}</definedName>
    <definedName name="sdfg">{"TAB1",#N/A,TRUE,"GENERAL";"TAB2",#N/A,TRUE,"GENERAL";"TAB3",#N/A,TRUE,"GENERAL";"TAB4",#N/A,TRUE,"GENERAL";"TAB5",#N/A,TRUE,"GENERAL"}</definedName>
    <definedName name="sdfgdsfk" localSheetId="0">{"via1",#N/A,TRUE,"general";"via2",#N/A,TRUE,"general";"via3",#N/A,TRUE,"general"}</definedName>
    <definedName name="sdfgdsfk">{"via1",#N/A,TRUE,"general";"via2",#N/A,TRUE,"general";"via3",#N/A,TRUE,"general"}</definedName>
    <definedName name="sdfgsg" localSheetId="0">{"via1",#N/A,TRUE,"general";"via2",#N/A,TRUE,"general";"via3",#N/A,TRUE,"general"}</definedName>
    <definedName name="sdfgsg">{"via1",#N/A,TRUE,"general";"via2",#N/A,TRUE,"general";"via3",#N/A,TRUE,"general"}</definedName>
    <definedName name="SDFLJK" localSheetId="0">{"TAB1",#N/A,TRUE,"GENERAL";"TAB2",#N/A,TRUE,"GENERAL";"TAB3",#N/A,TRUE,"GENERAL";"TAB4",#N/A,TRUE,"GENERAL";"TAB5",#N/A,TRUE,"GENERAL"}</definedName>
    <definedName name="SDFLJK">{"TAB1",#N/A,TRUE,"GENERAL";"TAB2",#N/A,TRUE,"GENERAL";"TAB3",#N/A,TRUE,"GENERAL";"TAB4",#N/A,TRUE,"GENERAL";"TAB5",#N/A,TRUE,"GENERAL"}</definedName>
    <definedName name="sdfsd" localSheetId="0">#REF!</definedName>
    <definedName name="sdfsd">#REF!</definedName>
    <definedName name="sdfsd4" localSheetId="0">{"via1",#N/A,TRUE,"general";"via2",#N/A,TRUE,"general";"via3",#N/A,TRUE,"general"}</definedName>
    <definedName name="sdfsd4">{"via1",#N/A,TRUE,"general";"via2",#N/A,TRUE,"general";"via3",#N/A,TRUE,"general"}</definedName>
    <definedName name="SDFSDF" localSheetId="0">{"TAB1",#N/A,TRUE,"GENERAL";"TAB2",#N/A,TRUE,"GENERAL";"TAB3",#N/A,TRUE,"GENERAL";"TAB4",#N/A,TRUE,"GENERAL";"TAB5",#N/A,TRUE,"GENERAL"}</definedName>
    <definedName name="SDFSDF">{"TAB1",#N/A,TRUE,"GENERAL";"TAB2",#N/A,TRUE,"GENERAL";"TAB3",#N/A,TRUE,"GENERAL";"TAB4",#N/A,TRUE,"GENERAL";"TAB5",#N/A,TRUE,"GENERAL"}</definedName>
    <definedName name="sdfsdfb" localSheetId="0">{"via1",#N/A,TRUE,"general";"via2",#N/A,TRUE,"general";"via3",#N/A,TRUE,"general"}</definedName>
    <definedName name="sdfsdfb">{"via1",#N/A,TRUE,"general";"via2",#N/A,TRUE,"general";"via3",#N/A,TRUE,"general"}</definedName>
    <definedName name="sdfsdgg" localSheetId="0">{#N/A,#N/A,TRUE,"INGENIERIA";#N/A,#N/A,TRUE,"COMPRAS";#N/A,#N/A,TRUE,"DIRECCION";#N/A,#N/A,TRUE,"RESUMEN"}</definedName>
    <definedName name="sdfsdgg">{#N/A,#N/A,TRUE,"INGENIERIA";#N/A,#N/A,TRUE,"COMPRAS";#N/A,#N/A,TRUE,"DIRECCION";#N/A,#N/A,TRUE,"RESUMEN"}</definedName>
    <definedName name="SDFSF" localSheetId="0">{"TAB1",#N/A,TRUE,"GENERAL";"TAB2",#N/A,TRUE,"GENERAL";"TAB3",#N/A,TRUE,"GENERAL";"TAB4",#N/A,TRUE,"GENERAL";"TAB5",#N/A,TRUE,"GENERAL"}</definedName>
    <definedName name="SDFSF">{"TAB1",#N/A,TRUE,"GENERAL";"TAB2",#N/A,TRUE,"GENERAL";"TAB3",#N/A,TRUE,"GENERAL";"TAB4",#N/A,TRUE,"GENERAL";"TAB5",#N/A,TRUE,"GENERAL"}</definedName>
    <definedName name="sdfsv" localSheetId="0">{"TAB1",#N/A,TRUE,"GENERAL";"TAB2",#N/A,TRUE,"GENERAL";"TAB3",#N/A,TRUE,"GENERAL";"TAB4",#N/A,TRUE,"GENERAL";"TAB5",#N/A,TRUE,"GENERAL"}</definedName>
    <definedName name="sdfsv">{"TAB1",#N/A,TRUE,"GENERAL";"TAB2",#N/A,TRUE,"GENERAL";"TAB3",#N/A,TRUE,"GENERAL";"TAB4",#N/A,TRUE,"GENERAL";"TAB5",#N/A,TRUE,"GENERAL"}</definedName>
    <definedName name="sdgfd" localSheetId="0">{"TAB1",#N/A,TRUE,"GENERAL";"TAB2",#N/A,TRUE,"GENERAL";"TAB3",#N/A,TRUE,"GENERAL";"TAB4",#N/A,TRUE,"GENERAL";"TAB5",#N/A,TRUE,"GENERAL"}</definedName>
    <definedName name="sdgfd">{"TAB1",#N/A,TRUE,"GENERAL";"TAB2",#N/A,TRUE,"GENERAL";"TAB3",#N/A,TRUE,"GENERAL";"TAB4",#N/A,TRUE,"GENERAL";"TAB5",#N/A,TRUE,"GENERAL"}</definedName>
    <definedName name="sdgfgp" localSheetId="0">{"via1",#N/A,TRUE,"general";"via2",#N/A,TRUE,"general";"via3",#N/A,TRUE,"general"}</definedName>
    <definedName name="sdgfgp">{"via1",#N/A,TRUE,"general";"via2",#N/A,TRUE,"general";"via3",#N/A,TRUE,"general"}</definedName>
    <definedName name="sdgfiu" localSheetId="0">{"via1",#N/A,TRUE,"general";"via2",#N/A,TRUE,"general";"via3",#N/A,TRUE,"general"}</definedName>
    <definedName name="sdgfiu">{"via1",#N/A,TRUE,"general";"via2",#N/A,TRUE,"general";"via3",#N/A,TRUE,"general"}</definedName>
    <definedName name="sdgsd" localSheetId="0">{"TAB1",#N/A,TRUE,"GENERAL";"TAB2",#N/A,TRUE,"GENERAL";"TAB3",#N/A,TRUE,"GENERAL";"TAB4",#N/A,TRUE,"GENERAL";"TAB5",#N/A,TRUE,"GENERAL"}</definedName>
    <definedName name="sdgsd">{"TAB1",#N/A,TRUE,"GENERAL";"TAB2",#N/A,TRUE,"GENERAL";"TAB3",#N/A,TRUE,"GENERAL";"TAB4",#N/A,TRUE,"GENERAL";"TAB5",#N/A,TRUE,"GENERAL"}</definedName>
    <definedName name="sdgsg" localSheetId="0">{"via1",#N/A,TRUE,"general";"via2",#N/A,TRUE,"general";"via3",#N/A,TRUE,"general"}</definedName>
    <definedName name="sdgsg">{"via1",#N/A,TRUE,"general";"via2",#N/A,TRUE,"general";"via3",#N/A,TRUE,"general"}</definedName>
    <definedName name="SDIKOM" localSheetId="0">{"TAB1",#N/A,TRUE,"GENERAL";"TAB2",#N/A,TRUE,"GENERAL";"TAB3",#N/A,TRUE,"GENERAL";"TAB4",#N/A,TRUE,"GENERAL";"TAB5",#N/A,TRUE,"GENERAL"}</definedName>
    <definedName name="SDIKOM">{"TAB1",#N/A,TRUE,"GENERAL";"TAB2",#N/A,TRUE,"GENERAL";"TAB3",#N/A,TRUE,"GENERAL";"TAB4",#N/A,TRUE,"GENERAL";"TAB5",#N/A,TRUE,"GENERAL"}</definedName>
    <definedName name="sdsd" localSheetId="0">#REF!</definedName>
    <definedName name="sdsd">#REF!</definedName>
    <definedName name="sdsdfh" localSheetId="0">{"via1",#N/A,TRUE,"general";"via2",#N/A,TRUE,"general";"via3",#N/A,TRUE,"general"}</definedName>
    <definedName name="sdsdfh">{"via1",#N/A,TRUE,"general";"via2",#N/A,TRUE,"general";"via3",#N/A,TRUE,"general"}</definedName>
    <definedName name="sdsdfsdff" localSheetId="0">{#N/A,#N/A,TRUE,"1842CWN0"}</definedName>
    <definedName name="sdsdfsdff">{#N/A,#N/A,TRUE,"1842CWN0"}</definedName>
    <definedName name="Se" localSheetId="0">#REF!</definedName>
    <definedName name="Se">#REF!</definedName>
    <definedName name="SECTOR" localSheetId="0">#REF!</definedName>
    <definedName name="SECTOR">#REF!</definedName>
    <definedName name="seguimiento">0.04</definedName>
    <definedName name="segundo" localSheetId="0">#REF!</definedName>
    <definedName name="segundo">#REF!</definedName>
    <definedName name="Segundos" localSheetId="0">#REF!</definedName>
    <definedName name="Segundos">#REF!</definedName>
    <definedName name="Seguro" localSheetId="0">#REF!</definedName>
    <definedName name="Seguro">#REF!</definedName>
    <definedName name="SeguroCostos">#REF!</definedName>
    <definedName name="SEM_DEL_MES">#REF!</definedName>
    <definedName name="SEMANA_C3">#REF!</definedName>
    <definedName name="Semanas_mes">#REF!</definedName>
    <definedName name="sencount">1</definedName>
    <definedName name="Sepjv2" localSheetId="0">#REF!</definedName>
    <definedName name="Sepjv2">#REF!</definedName>
    <definedName name="septdetail" localSheetId="0">#REF!</definedName>
    <definedName name="septdetail">#REF!</definedName>
    <definedName name="septtb" localSheetId="0">#REF!</definedName>
    <definedName name="septtb">#REF!</definedName>
    <definedName name="SequenceF">#REF!</definedName>
    <definedName name="SERO" localSheetId="0">[0]!ERR</definedName>
    <definedName name="SERO">[0]!ERR</definedName>
    <definedName name="servicioingreso" localSheetId="0">#REF!</definedName>
    <definedName name="servicioingreso">#REF!</definedName>
    <definedName name="ServicioSurentingExpress" localSheetId="0">#REF!</definedName>
    <definedName name="ServicioSurentingExpress">#REF!</definedName>
    <definedName name="servicioutilidad" localSheetId="0">#REF!</definedName>
    <definedName name="servicioutilidad">#REF!</definedName>
    <definedName name="ServicioVehSustituto">#REF!</definedName>
    <definedName name="setrj" localSheetId="0">{"via1",#N/A,TRUE,"general";"via2",#N/A,TRUE,"general";"via3",#N/A,TRUE,"general"}</definedName>
    <definedName name="setrj">{"via1",#N/A,TRUE,"general";"via2",#N/A,TRUE,"general";"via3",#N/A,TRUE,"general"}</definedName>
    <definedName name="sett" localSheetId="0">{"via1",#N/A,TRUE,"general";"via2",#N/A,TRUE,"general";"via3",#N/A,TRUE,"general"}</definedName>
    <definedName name="sett">{"via1",#N/A,TRUE,"general";"via2",#N/A,TRUE,"general";"via3",#N/A,TRUE,"general"}</definedName>
    <definedName name="Sf" localSheetId="1">#REF!</definedName>
    <definedName name="Sf" localSheetId="2">#REF!</definedName>
    <definedName name="Sf" localSheetId="4">#REF!</definedName>
    <definedName name="Sf" localSheetId="3">#REF!</definedName>
    <definedName name="Sf">#REF!</definedName>
    <definedName name="sfasf" localSheetId="0">{"TAB1",#N/A,TRUE,"GENERAL";"TAB2",#N/A,TRUE,"GENERAL";"TAB3",#N/A,TRUE,"GENERAL";"TAB4",#N/A,TRUE,"GENERAL";"TAB5",#N/A,TRUE,"GENERAL"}</definedName>
    <definedName name="sfasf">{"TAB1",#N/A,TRUE,"GENERAL";"TAB2",#N/A,TRUE,"GENERAL";"TAB3",#N/A,TRUE,"GENERAL";"TAB4",#N/A,TRUE,"GENERAL";"TAB5",#N/A,TRUE,"GENERAL"}</definedName>
    <definedName name="SFHSGFH" localSheetId="0">{"TAB1",#N/A,TRUE,"GENERAL";"TAB2",#N/A,TRUE,"GENERAL";"TAB3",#N/A,TRUE,"GENERAL";"TAB4",#N/A,TRUE,"GENERAL";"TAB5",#N/A,TRUE,"GENERAL"}</definedName>
    <definedName name="SFHSGFH">{"TAB1",#N/A,TRUE,"GENERAL";"TAB2",#N/A,TRUE,"GENERAL";"TAB3",#N/A,TRUE,"GENERAL";"TAB4",#N/A,TRUE,"GENERAL";"TAB5",#N/A,TRUE,"GENERAL"}</definedName>
    <definedName name="sfsd" localSheetId="0">{"via1",#N/A,TRUE,"general";"via2",#N/A,TRUE,"general";"via3",#N/A,TRUE,"general"}</definedName>
    <definedName name="sfsd">{"via1",#N/A,TRUE,"general";"via2",#N/A,TRUE,"general";"via3",#N/A,TRUE,"general"}</definedName>
    <definedName name="sfsdf" localSheetId="0">{"TAB1",#N/A,TRUE,"GENERAL";"TAB2",#N/A,TRUE,"GENERAL";"TAB3",#N/A,TRUE,"GENERAL";"TAB4",#N/A,TRUE,"GENERAL";"TAB5",#N/A,TRUE,"GENERAL"}</definedName>
    <definedName name="sfsdf">{"TAB1",#N/A,TRUE,"GENERAL";"TAB2",#N/A,TRUE,"GENERAL";"TAB3",#N/A,TRUE,"GENERAL";"TAB4",#N/A,TRUE,"GENERAL";"TAB5",#N/A,TRUE,"GENERAL"}</definedName>
    <definedName name="sfsdferg" localSheetId="0">{"TAB1",#N/A,TRUE,"GENERAL";"TAB2",#N/A,TRUE,"GENERAL";"TAB3",#N/A,TRUE,"GENERAL";"TAB4",#N/A,TRUE,"GENERAL";"TAB5",#N/A,TRUE,"GENERAL"}</definedName>
    <definedName name="sfsdferg">{"TAB1",#N/A,TRUE,"GENERAL";"TAB2",#N/A,TRUE,"GENERAL";"TAB3",#N/A,TRUE,"GENERAL";"TAB4",#N/A,TRUE,"GENERAL";"TAB5",#N/A,TRUE,"GENERAL"}</definedName>
    <definedName name="sfsdfs" localSheetId="0">{"TAB1",#N/A,TRUE,"GENERAL";"TAB2",#N/A,TRUE,"GENERAL";"TAB3",#N/A,TRUE,"GENERAL";"TAB4",#N/A,TRUE,"GENERAL";"TAB5",#N/A,TRUE,"GENERAL"}</definedName>
    <definedName name="sfsdfs">{"TAB1",#N/A,TRUE,"GENERAL";"TAB2",#N/A,TRUE,"GENERAL";"TAB3",#N/A,TRUE,"GENERAL";"TAB4",#N/A,TRUE,"GENERAL";"TAB5",#N/A,TRUE,"GENERAL"}</definedName>
    <definedName name="Sg" localSheetId="0">#REF!</definedName>
    <definedName name="Sg">#REF!</definedName>
    <definedName name="SGET" localSheetId="0">#REF!</definedName>
    <definedName name="SGET">#REF!</definedName>
    <definedName name="Sh" localSheetId="0">#REF!</definedName>
    <definedName name="Sh">#REF!</definedName>
    <definedName name="Share">#REF!</definedName>
    <definedName name="SHARED_FORMULA_21">#REF!</definedName>
    <definedName name="SHEET1">#REF!</definedName>
    <definedName name="SHEET10">#REF!</definedName>
    <definedName name="SHEET11">#REF!</definedName>
    <definedName name="SHEET12">#REF!</definedName>
    <definedName name="SHEET13">#REF!</definedName>
    <definedName name="SHEET14">#REF!</definedName>
    <definedName name="SHEET15">#REF!</definedName>
    <definedName name="SHEET16">#REF!</definedName>
    <definedName name="SHEET17">#REF!</definedName>
    <definedName name="SHEET18">#REF!</definedName>
    <definedName name="SHEET19">#REF!</definedName>
    <definedName name="SHEET2">#REF!</definedName>
    <definedName name="SHEET20">#REF!</definedName>
    <definedName name="SHEET21">#REF!</definedName>
    <definedName name="SHEET22">#REF!</definedName>
    <definedName name="SHEET23">#REF!</definedName>
    <definedName name="SHEET24">#REF!</definedName>
    <definedName name="SHEET25">#REF!</definedName>
    <definedName name="SHEET26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hip_terms">#REF!</definedName>
    <definedName name="SHIP_VIA">#REF!</definedName>
    <definedName name="Shovel_1">#REF!</definedName>
    <definedName name="Shovel_2">#REF!</definedName>
    <definedName name="Shovel_3">#REF!</definedName>
    <definedName name="Shovel_4">#REF!</definedName>
    <definedName name="Shovel_5">#REF!</definedName>
    <definedName name="show_all">#REF!</definedName>
    <definedName name="si" localSheetId="1">#REF!</definedName>
    <definedName name="si" localSheetId="2">#REF!</definedName>
    <definedName name="si" localSheetId="4">#REF!</definedName>
    <definedName name="si" localSheetId="3">#REF!</definedName>
    <definedName name="si">#REF!</definedName>
    <definedName name="SIFON_180_2">#REF!</definedName>
    <definedName name="SIKA">#REF!</definedName>
    <definedName name="SIKA_1">#REF!</definedName>
    <definedName name="SIKADUR">#REF!</definedName>
    <definedName name="Sim_Model_Input_1">#REF!</definedName>
    <definedName name="Sim_Model_Input_4">#REF!</definedName>
    <definedName name="Sim_Model_Output_1">#REF!</definedName>
    <definedName name="SISISIS" localSheetId="0">[0]!ERR</definedName>
    <definedName name="SISISIS">[0]!ERR</definedName>
    <definedName name="SistemasPlazos">1</definedName>
    <definedName name="Sitio" localSheetId="0">#REF!</definedName>
    <definedName name="Sitio">#REF!</definedName>
    <definedName name="sk" localSheetId="0">#REF!</definedName>
    <definedName name="sk">#REF!</definedName>
    <definedName name="SLube" localSheetId="0">#REF!</definedName>
    <definedName name="SLube">#REF!</definedName>
    <definedName name="sm">#REF!</definedName>
    <definedName name="sn" localSheetId="1">#REF!</definedName>
    <definedName name="sn" localSheetId="2">#REF!</definedName>
    <definedName name="sn" localSheetId="4">#REF!</definedName>
    <definedName name="sn" localSheetId="3">#REF!</definedName>
    <definedName name="sn">#REF!</definedName>
    <definedName name="snw">#REF!</definedName>
    <definedName name="sñ">#REF!</definedName>
    <definedName name="so">#REF!</definedName>
    <definedName name="Soat">#REF!</definedName>
    <definedName name="SoatCostos">#REF!</definedName>
    <definedName name="SOBRE2H">#REF!</definedName>
    <definedName name="sobrecimiento">#REF!</definedName>
    <definedName name="SOCIAL">#REF!</definedName>
    <definedName name="SOHaul">#REF!</definedName>
    <definedName name="SOL">#REF!</definedName>
    <definedName name="solado">#REF!</definedName>
    <definedName name="SOLD._4_">#REF!</definedName>
    <definedName name="SOLD._6_">#REF!</definedName>
    <definedName name="SOLD._8_">#REF!</definedName>
    <definedName name="SOLDA">#REF!</definedName>
    <definedName name="Soldador">#REF!</definedName>
    <definedName name="Soldador_1A">#REF!</definedName>
    <definedName name="SOLDADURA">#REF!</definedName>
    <definedName name="Soldadura_cawell">#REF!</definedName>
    <definedName name="Soldadura_electrica">#REF!</definedName>
    <definedName name="Solids.SG">#REF!</definedName>
    <definedName name="spread">#REF!</definedName>
    <definedName name="SpreadDesctos">#REF!</definedName>
    <definedName name="SpreadFcro">#REF!</definedName>
    <definedName name="SpreadServicios">#REF!</definedName>
    <definedName name="Spreadsheet_name">#REF!</definedName>
    <definedName name="SpreadTotal">#REF!</definedName>
    <definedName name="sr">#REF!</definedName>
    <definedName name="SRandM">#REF!</definedName>
    <definedName name="srwrwr" localSheetId="0">{"TAB1",#N/A,TRUE,"GENERAL";"TAB2",#N/A,TRUE,"GENERAL";"TAB3",#N/A,TRUE,"GENERAL";"TAB4",#N/A,TRUE,"GENERAL";"TAB5",#N/A,TRUE,"GENERAL"}</definedName>
    <definedName name="srwrwr">{"TAB1",#N/A,TRUE,"GENERAL";"TAB2",#N/A,TRUE,"GENERAL";"TAB3",#N/A,TRUE,"GENERAL";"TAB4",#N/A,TRUE,"GENERAL";"TAB5",#N/A,TRUE,"GENERAL"}</definedName>
    <definedName name="SS" localSheetId="0">#REF!</definedName>
    <definedName name="ss" localSheetId="1">#REF!</definedName>
    <definedName name="SS">#REF!</definedName>
    <definedName name="SS_AVG_SIZE" localSheetId="0">#REF!</definedName>
    <definedName name="SS_AVG_SIZE">#REF!</definedName>
    <definedName name="SS_WELDING" localSheetId="0">#REF!</definedName>
    <definedName name="SS_WELDING">#REF!</definedName>
    <definedName name="SSDSD">#REF!</definedName>
    <definedName name="sss" localSheetId="1">#REF!</definedName>
    <definedName name="sss" localSheetId="2">#REF!</definedName>
    <definedName name="sss" localSheetId="4">#REF!</definedName>
    <definedName name="sss" localSheetId="3">#REF!</definedName>
    <definedName name="sss">#REF!</definedName>
    <definedName name="ssss" localSheetId="1">#REF!</definedName>
    <definedName name="ssss" localSheetId="2">#REF!</definedName>
    <definedName name="ssss" localSheetId="4">#REF!</definedName>
    <definedName name="ssss" localSheetId="3">#REF!</definedName>
    <definedName name="ssss">#REF!</definedName>
    <definedName name="sssss">#REF!</definedName>
    <definedName name="sssss7" localSheetId="0">{"via1",#N/A,TRUE,"general";"via2",#N/A,TRUE,"general";"via3",#N/A,TRUE,"general"}</definedName>
    <definedName name="sssss7">{"via1",#N/A,TRUE,"general";"via2",#N/A,TRUE,"general";"via3",#N/A,TRUE,"general"}</definedName>
    <definedName name="sssssa" localSheetId="0">{"TAB1",#N/A,TRUE,"GENERAL";"TAB2",#N/A,TRUE,"GENERAL";"TAB3",#N/A,TRUE,"GENERAL";"TAB4",#N/A,TRUE,"GENERAL";"TAB5",#N/A,TRUE,"GENERAL"}</definedName>
    <definedName name="sssssa">{"TAB1",#N/A,TRUE,"GENERAL";"TAB2",#N/A,TRUE,"GENERAL";"TAB3",#N/A,TRUE,"GENERAL";"TAB4",#N/A,TRUE,"GENERAL";"TAB5",#N/A,TRUE,"GENERAL"}</definedName>
    <definedName name="SSSSSSS" localSheetId="0">#REF!</definedName>
    <definedName name="SSSSSSS">#REF!</definedName>
    <definedName name="ssssssssss" localSheetId="0">#REF!</definedName>
    <definedName name="ssssssssss">#REF!</definedName>
    <definedName name="sssssssssss" localSheetId="0">#REF!</definedName>
    <definedName name="sssssssssss">#REF!</definedName>
    <definedName name="ssssssssssssssssssss">#REF!</definedName>
    <definedName name="sssssy" localSheetId="0">{"via1",#N/A,TRUE,"general";"via2",#N/A,TRUE,"general";"via3",#N/A,TRUE,"general"}</definedName>
    <definedName name="sssssy">{"via1",#N/A,TRUE,"general";"via2",#N/A,TRUE,"general";"via3",#N/A,TRUE,"general"}</definedName>
    <definedName name="St" localSheetId="0">#REF!</definedName>
    <definedName name="St">#REF!</definedName>
    <definedName name="STAMPA" localSheetId="0">#REF!</definedName>
    <definedName name="STAMPA">#REF!</definedName>
    <definedName name="Standby" localSheetId="0">#REF!</definedName>
    <definedName name="Standby">#REF!</definedName>
    <definedName name="StandbyCostos">#REF!</definedName>
    <definedName name="START">#REF!</definedName>
    <definedName name="StartBid">#REF!</definedName>
    <definedName name="StartItems">#REF!</definedName>
    <definedName name="StartPeriod">#REF!</definedName>
    <definedName name="StartRates">#REF!</definedName>
    <definedName name="StartTags">#REF!</definedName>
    <definedName name="status">#REF!</definedName>
    <definedName name="statusofexecution">#REF!</definedName>
    <definedName name="STOCK_CODE">#REF!</definedName>
    <definedName name="stock_oreganal">#REF!</definedName>
    <definedName name="StorageTank_Height">#REF!</definedName>
    <definedName name="StorageTank_Radius">#REF!</definedName>
    <definedName name="StorageTank_TotalVolume">#REF!</definedName>
    <definedName name="StorageTank1_DryTonnes">#REF!</definedName>
    <definedName name="StorageTank1_SlurryVolume">#REF!</definedName>
    <definedName name="StorageTank2_DryTonnes">#REF!</definedName>
    <definedName name="StorageTank2_SlurryVolume">#REF!</definedName>
    <definedName name="StorageTank3_DryTonnes">#REF!</definedName>
    <definedName name="StorageTank3_SlurryVolume">#REF!</definedName>
    <definedName name="StorageTank4_DryTonnes">#REF!</definedName>
    <definedName name="StorageTank4_SlurryVolume">#REF!</definedName>
    <definedName name="StrBaseIncremCanon">#REF!</definedName>
    <definedName name="StrBaseReliquidacion">#REF!</definedName>
    <definedName name="StrClienDescontarIVA">#REF!</definedName>
    <definedName name="StrCliente">#REF!</definedName>
    <definedName name="StrClienTributaRentaPresun">#REF!</definedName>
    <definedName name="strDescAccesorios">#REF!</definedName>
    <definedName name="strDescPlanSeguro">#REF!</definedName>
    <definedName name="STRESS_RELIEVIN">#REF!</definedName>
    <definedName name="strEstado">#REF!</definedName>
    <definedName name="StrFrecPago">#REF!</definedName>
    <definedName name="StrFrecReliquidacion">#REF!</definedName>
    <definedName name="StrGerenteCuenta">#REF!</definedName>
    <definedName name="StrImpDosXMil">#REF!</definedName>
    <definedName name="StrMarcaVehicModelo">#REF!</definedName>
    <definedName name="StrMarcaVehícModelo">#REF!</definedName>
    <definedName name="StrModalidadCanon">#REF!</definedName>
    <definedName name="StrModalidadPago">#REF!</definedName>
    <definedName name="strNomVariable1">#REF!</definedName>
    <definedName name="strNomVariable2">#REF!</definedName>
    <definedName name="strNomVariable3">#REF!</definedName>
    <definedName name="StrNumeroCotizacion">#REF!</definedName>
    <definedName name="StrNumeroCotización">#REF!</definedName>
    <definedName name="strPlaca">#REF!</definedName>
    <definedName name="StrRentBack">#REF!</definedName>
    <definedName name="strTipoCliente">#REF!</definedName>
    <definedName name="StrTipoContrato">#REF!</definedName>
    <definedName name="stt" localSheetId="0">{"via1",#N/A,TRUE,"general";"via2",#N/A,TRUE,"general";"via3",#N/A,TRUE,"general"}</definedName>
    <definedName name="stt">{"via1",#N/A,TRUE,"general";"via2",#N/A,TRUE,"general";"via3",#N/A,TRUE,"general"}</definedName>
    <definedName name="Stub" localSheetId="0">#REF!</definedName>
    <definedName name="Stub">#REF!</definedName>
    <definedName name="Stub_Header1" localSheetId="0">#REF!</definedName>
    <definedName name="Stub_Header1">#REF!</definedName>
    <definedName name="Stub_Header2" localSheetId="0">#REF!</definedName>
    <definedName name="Stub_Header2">#REF!</definedName>
    <definedName name="Stub_Header3">#REF!</definedName>
    <definedName name="STyre">#REF!</definedName>
    <definedName name="SUBSUELO">#REF!</definedName>
    <definedName name="Subtotal">#REF!</definedName>
    <definedName name="SUELDO">#REF!</definedName>
    <definedName name="SUELDOS">#REF!</definedName>
    <definedName name="suma" localSheetId="1">#REF!</definedName>
    <definedName name="suma" localSheetId="2">#REF!</definedName>
    <definedName name="suma" localSheetId="4">#REF!</definedName>
    <definedName name="suma" localSheetId="3">#REF!</definedName>
    <definedName name="suma">#REF!</definedName>
    <definedName name="Summary">#REF!</definedName>
    <definedName name="SUP_VEX">#REF!</definedName>
    <definedName name="SUP_VPR">#REF!</definedName>
    <definedName name="SUP_VPR_GEC">#REF!</definedName>
    <definedName name="SUP_VPR_GMM">#REF!</definedName>
    <definedName name="SUP_VPR_GRC">#REF!</definedName>
    <definedName name="SUP_VPR_GRM">#REF!</definedName>
    <definedName name="SUP_VPR_GRN">#REF!</definedName>
    <definedName name="SUP_VPR_GRS">#REF!</definedName>
    <definedName name="SUP_VPR_NA">#REF!</definedName>
    <definedName name="Super_T">#REF!</definedName>
    <definedName name="SUPERCEL">#REF!</definedName>
    <definedName name="SUPERFICIE">#REF!</definedName>
    <definedName name="supert">#REF!</definedName>
    <definedName name="Supervía" localSheetId="0">{#N/A,#N/A,TRUE,"0001";#N/A,#N/A,TRUE,"0002";#N/A,#N/A,TRUE,"0003";#N/A,#N/A,TRUE,"0004";#N/A,#N/A,TRUE,"0005";#N/A,#N/A,TRUE,"0006";#N/A,#N/A,TRUE,"0007";#N/A,#N/A,TRUE,"0008";#N/A,#N/A,TRUE,"0009";#N/A,#N/A,TRUE,"0010"}</definedName>
    <definedName name="Supervía">{#N/A,#N/A,TRUE,"0001";#N/A,#N/A,TRUE,"0002";#N/A,#N/A,TRUE,"0003";#N/A,#N/A,TRUE,"0004";#N/A,#N/A,TRUE,"0005";#N/A,#N/A,TRUE,"0006";#N/A,#N/A,TRUE,"0007";#N/A,#N/A,TRUE,"0008";#N/A,#N/A,TRUE,"0009";#N/A,#N/A,TRUE,"0010"}</definedName>
    <definedName name="supervision" localSheetId="0">#REF!</definedName>
    <definedName name="supervision">#REF!</definedName>
    <definedName name="SupportFleet" localSheetId="0">#REF!</definedName>
    <definedName name="SupportFleet">#REF!</definedName>
    <definedName name="SupportOpCost" localSheetId="0">#REF!</definedName>
    <definedName name="SupportOpCost">#REF!</definedName>
    <definedName name="SupportRepl">#REF!</definedName>
    <definedName name="swssdecs">#REF!</definedName>
    <definedName name="swsw" localSheetId="0">{"via1",#N/A,TRUE,"general";"via2",#N/A,TRUE,"general";"via3",#N/A,TRUE,"general"}</definedName>
    <definedName name="swsw">{"via1",#N/A,TRUE,"general";"via2",#N/A,TRUE,"general";"via3",#N/A,TRUE,"general"}</definedName>
    <definedName name="swsw3" localSheetId="0">{"TAB1",#N/A,TRUE,"GENERAL";"TAB2",#N/A,TRUE,"GENERAL";"TAB3",#N/A,TRUE,"GENERAL";"TAB4",#N/A,TRUE,"GENERAL";"TAB5",#N/A,TRUE,"GENERAL"}</definedName>
    <definedName name="swsw3">{"TAB1",#N/A,TRUE,"GENERAL";"TAB2",#N/A,TRUE,"GENERAL";"TAB3",#N/A,TRUE,"GENERAL";"TAB4",#N/A,TRUE,"GENERAL";"TAB5",#N/A,TRUE,"GENERAL"}</definedName>
    <definedName name="t" localSheetId="1">#REF!</definedName>
    <definedName name="t" localSheetId="2">#REF!</definedName>
    <definedName name="t" localSheetId="4">#REF!</definedName>
    <definedName name="t" localSheetId="3">#REF!</definedName>
    <definedName name="t">#REF!</definedName>
    <definedName name="T.1" localSheetId="0">#REF!</definedName>
    <definedName name="T.1">#REF!</definedName>
    <definedName name="T.10" localSheetId="0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16">#REF!</definedName>
    <definedName name="T.17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t5t5" localSheetId="0">{"TAB1",#N/A,TRUE,"GENERAL";"TAB2",#N/A,TRUE,"GENERAL";"TAB3",#N/A,TRUE,"GENERAL";"TAB4",#N/A,TRUE,"GENERAL";"TAB5",#N/A,TRUE,"GENERAL"}</definedName>
    <definedName name="t5t5">{"TAB1",#N/A,TRUE,"GENERAL";"TAB2",#N/A,TRUE,"GENERAL";"TAB3",#N/A,TRUE,"GENERAL";"TAB4",#N/A,TRUE,"GENERAL";"TAB5",#N/A,TRUE,"GENERAL"}</definedName>
    <definedName name="Ta" localSheetId="0">#REF!</definedName>
    <definedName name="Ta">#REF!</definedName>
    <definedName name="Tab_Elec" localSheetId="0">#REF!</definedName>
    <definedName name="Tab_Elec">#REF!</definedName>
    <definedName name="Tab_Expense" localSheetId="0">#REF!</definedName>
    <definedName name="Tab_Expense">#REF!</definedName>
    <definedName name="Tab_Process">#REF!</definedName>
    <definedName name="Tab_Respons">#REF!</definedName>
    <definedName name="TABLA" localSheetId="1">#REF!</definedName>
    <definedName name="TABLA">#REF!</definedName>
    <definedName name="TABLA_CMI">#REF!</definedName>
    <definedName name="TABLA_DE_CARACOLI">#REF!</definedName>
    <definedName name="Tabla_en_madera">#REF!</definedName>
    <definedName name="TABLA_RN">#REF!</definedName>
    <definedName name="TABLA1" localSheetId="1">#REF!</definedName>
    <definedName name="TABLA1" localSheetId="2">#REF!</definedName>
    <definedName name="TABLA1" localSheetId="4">#REF!</definedName>
    <definedName name="TABLA1" localSheetId="3">#REF!</definedName>
    <definedName name="TABLA1">#REF!</definedName>
    <definedName name="TABLA1.2.2">#REF!</definedName>
    <definedName name="tabla2">#REF!</definedName>
    <definedName name="tablaDeDTFS">#REF!</definedName>
    <definedName name="TablaR">#REF!</definedName>
    <definedName name="TABLEPRI">#REF!</definedName>
    <definedName name="TABLERO_4_CIRCUITOS">#REF!</definedName>
    <definedName name="Tablero_trifásico_12_circuitos">#REF!</definedName>
    <definedName name="tablilla">#REF!</definedName>
    <definedName name="Tablon">#REF!</definedName>
    <definedName name="Tablon_gres">#REF!</definedName>
    <definedName name="TagBid1">#REF!</definedName>
    <definedName name="tagbid1ext">#REF!</definedName>
    <definedName name="tagbid1UnevalCost">#REF!</definedName>
    <definedName name="tagbid1unit">#REF!</definedName>
    <definedName name="TagBid2">#REF!</definedName>
    <definedName name="tagbid2ext">#REF!</definedName>
    <definedName name="tagbid2UnEvalCost">#REF!</definedName>
    <definedName name="tagbid2unit">#REF!</definedName>
    <definedName name="TagBid3">#REF!</definedName>
    <definedName name="tagbid3ext">#REF!</definedName>
    <definedName name="tagBid3UnevalCost">#REF!</definedName>
    <definedName name="tagbid3unit">#REF!</definedName>
    <definedName name="TagBid4">#REF!</definedName>
    <definedName name="tagbid4ext">#REF!</definedName>
    <definedName name="tagBid4UnEvalCost">#REF!</definedName>
    <definedName name="tagbid4unit">#REF!</definedName>
    <definedName name="TagBidRange">#REF!</definedName>
    <definedName name="TagCurrency_conversion_factor">#REF!</definedName>
    <definedName name="TagDescription">#REF!</definedName>
    <definedName name="tagid">#REF!</definedName>
    <definedName name="TagLineNo">#REF!</definedName>
    <definedName name="TagList.EndDate">#REF!</definedName>
    <definedName name="TagList.StartDate">#REF!</definedName>
    <definedName name="TagQuantity">#REF!</definedName>
    <definedName name="TagRefer">#REF!</definedName>
    <definedName name="tagunit">#REF!</definedName>
    <definedName name="Tambores">#REF!</definedName>
    <definedName name="Tanq">#REF!</definedName>
    <definedName name="Tanques">#REF!</definedName>
    <definedName name="TANQUES4.1">#REF!</definedName>
    <definedName name="TAPA">#REF!</definedName>
    <definedName name="TAPA_HF">#REF!</definedName>
    <definedName name="TAPON_2__P.V.C">#REF!</definedName>
    <definedName name="TAREAS_INICIALES">#REF!</definedName>
    <definedName name="TARIFA">#REF!</definedName>
    <definedName name="TARIFAS_SUBSIDIOS">#REF!</definedName>
    <definedName name="TARIFAS1">#REF!</definedName>
    <definedName name="Tasa">#REF!</definedName>
    <definedName name="TASA_DE_CAMBIO">#REF!</definedName>
    <definedName name="Tasa_Efectiva_Mensual_Fondeo">#REF!</definedName>
    <definedName name="TasaCCP">#REF!</definedName>
    <definedName name="Tax">#REF!</definedName>
    <definedName name="Tax_Rate_Col">#REF!</definedName>
    <definedName name="Taxpb">#REF!</definedName>
    <definedName name="Tb">#REF!</definedName>
    <definedName name="TB_EVENTOS_OTS_ANUAL">#REF!</definedName>
    <definedName name="TBCUR">#REF!</definedName>
    <definedName name="TBMAYINT">#REF!</definedName>
    <definedName name="tbres">#REF!</definedName>
    <definedName name="TBV1A">#REF!</definedName>
    <definedName name="tc">#REF!</definedName>
    <definedName name="Td">#REF!</definedName>
    <definedName name="tdy" localSheetId="0">{"TAB1",#N/A,TRUE,"GENERAL";"TAB2",#N/A,TRUE,"GENERAL";"TAB3",#N/A,TRUE,"GENERAL";"TAB4",#N/A,TRUE,"GENERAL";"TAB5",#N/A,TRUE,"GENERAL"}</definedName>
    <definedName name="tdy">{"TAB1",#N/A,TRUE,"GENERAL";"TAB2",#N/A,TRUE,"GENERAL";"TAB3",#N/A,TRUE,"GENERAL";"TAB4",#N/A,TRUE,"GENERAL";"TAB5",#N/A,TRUE,"GENERAL"}</definedName>
    <definedName name="Te" localSheetId="0">#REF!</definedName>
    <definedName name="Te">#REF!</definedName>
    <definedName name="Tec_Adesivo" localSheetId="0">#REF!</definedName>
    <definedName name="Tec_Adesivo">#REF!</definedName>
    <definedName name="TechAccept" localSheetId="0">#REF!</definedName>
    <definedName name="TechAccept">#REF!</definedName>
    <definedName name="TECN" localSheetId="0">DATE(YEAR([0]!Loan_Start),MONTH([0]!Loan_Start)+Payment_Number,DAY([0]!Loan_Start))</definedName>
    <definedName name="TECN">DATE(YEAR(Loan_Start),MONTH(Loan_Start)+Payment_Number,DAY(Loan_Start))</definedName>
    <definedName name="tecpro06" localSheetId="0">#REF!</definedName>
    <definedName name="tecpro06">#REF!</definedName>
    <definedName name="TEE_2_____2____P.V.C" localSheetId="0">#REF!</definedName>
    <definedName name="TEE_2_____2____P.V.C">#REF!</definedName>
    <definedName name="TEE_3____3____2____P.V.C" localSheetId="0">#REF!</definedName>
    <definedName name="TEE_3____3____2____P.V.C">#REF!</definedName>
    <definedName name="TEE_3____3____2____P.V.C_UM">#REF!</definedName>
    <definedName name="TEE_3____3____3____P.V.C">#REF!</definedName>
    <definedName name="TEE_3__x_3__B_x_B">#REF!</definedName>
    <definedName name="TEE_4____4____4____P.V.C_UM">#REF!</definedName>
    <definedName name="TEFLON">#REF!</definedName>
    <definedName name="Teja_aluminio">#REF!</definedName>
    <definedName name="Teja_thermoacustica">#REF!</definedName>
    <definedName name="TEMA1">#REF!</definedName>
    <definedName name="TEMA10">#REF!</definedName>
    <definedName name="TEMA2">#REF!</definedName>
    <definedName name="TEMA3">#REF!</definedName>
    <definedName name="TEMA4">#REF!</definedName>
    <definedName name="TEMA5">#REF!</definedName>
    <definedName name="TEMA6">#REF!</definedName>
    <definedName name="TEMA7">#REF!</definedName>
    <definedName name="TEMA8">#REF!</definedName>
    <definedName name="TEMA9">#REF!</definedName>
    <definedName name="TEMAS_PACC">#REF!</definedName>
    <definedName name="TEMP2">#REF!</definedName>
    <definedName name="TER" localSheetId="0">[0]!ERR</definedName>
    <definedName name="TER">[0]!ERR</definedName>
    <definedName name="TERM" localSheetId="0">[0]!ERR</definedName>
    <definedName name="TERM">[0]!ERR</definedName>
    <definedName name="TÉRMINOS" localSheetId="0">[0]!ERR</definedName>
    <definedName name="TÉRMINOS">[0]!ERR</definedName>
    <definedName name="test" localSheetId="0">#REF!</definedName>
    <definedName name="test">#REF!</definedName>
    <definedName name="tewst" localSheetId="0">{"TAB1",#N/A,TRUE,"GENERAL";"TAB2",#N/A,TRUE,"GENERAL";"TAB3",#N/A,TRUE,"GENERAL";"TAB4",#N/A,TRUE,"GENERAL";"TAB5",#N/A,TRUE,"GENERAL"}</definedName>
    <definedName name="tewst">{"TAB1",#N/A,TRUE,"GENERAL";"TAB2",#N/A,TRUE,"GENERAL";"TAB3",#N/A,TRUE,"GENERAL";"TAB4",#N/A,TRUE,"GENERAL";"TAB5",#N/A,TRUE,"GENERAL"}</definedName>
    <definedName name="teytrh" localSheetId="0">{"via1",#N/A,TRUE,"general";"via2",#N/A,TRUE,"general";"via3",#N/A,TRUE,"general"}</definedName>
    <definedName name="teytrh">{"via1",#N/A,TRUE,"general";"via2",#N/A,TRUE,"general";"via3",#N/A,TRUE,"general"}</definedName>
    <definedName name="Tf" localSheetId="0">#REF!</definedName>
    <definedName name="Tf">#REF!</definedName>
    <definedName name="Tg" localSheetId="0">#REF!</definedName>
    <definedName name="Tg">#REF!</definedName>
    <definedName name="TGB" localSheetId="0">#REF!</definedName>
    <definedName name="TGB">#REF!</definedName>
    <definedName name="Th" localSheetId="1">#REF!</definedName>
    <definedName name="TH">#REF!</definedName>
    <definedName name="thdh" localSheetId="0">{"TAB1",#N/A,TRUE,"GENERAL";"TAB2",#N/A,TRUE,"GENERAL";"TAB3",#N/A,TRUE,"GENERAL";"TAB4",#N/A,TRUE,"GENERAL";"TAB5",#N/A,TRUE,"GENERAL"}</definedName>
    <definedName name="thdh">{"TAB1",#N/A,TRUE,"GENERAL";"TAB2",#N/A,TRUE,"GENERAL";"TAB3",#N/A,TRUE,"GENERAL";"TAB4",#N/A,TRUE,"GENERAL";"TAB5",#N/A,TRUE,"GENERAL"}</definedName>
    <definedName name="THP" localSheetId="0">#REF!</definedName>
    <definedName name="THP">#REF!</definedName>
    <definedName name="thtj" localSheetId="0">{"via1",#N/A,TRUE,"general";"via2",#N/A,TRUE,"general";"via3",#N/A,TRUE,"general"}</definedName>
    <definedName name="thtj">{"via1",#N/A,TRUE,"general";"via2",#N/A,TRUE,"general";"via3",#N/A,TRUE,"general"}</definedName>
    <definedName name="Ti" localSheetId="0">#REF!</definedName>
    <definedName name="Ti">#REF!</definedName>
    <definedName name="TIPO" localSheetId="0">#REF!</definedName>
    <definedName name="Tipo" localSheetId="1">#REF!</definedName>
    <definedName name="TIPO">#REF!</definedName>
    <definedName name="TIPO_GRUPO" localSheetId="0">#REF!</definedName>
    <definedName name="TIPO_GRUPO">#REF!</definedName>
    <definedName name="tipo_pintura">#REF!</definedName>
    <definedName name="TipoPro">#REF!</definedName>
    <definedName name="Tipoproceso">#REF!</definedName>
    <definedName name="tipov">#REF!</definedName>
    <definedName name="TIR">#REF!</definedName>
    <definedName name="TIT">#REF!</definedName>
    <definedName name="titi">#REF!</definedName>
    <definedName name="TITLE">#REF!</definedName>
    <definedName name="Titlepb">#REF!</definedName>
    <definedName name="TITO">#REF!</definedName>
    <definedName name="TITOF">#REF!</definedName>
    <definedName name="titu">#REF!</definedName>
    <definedName name="titu2">#REF!</definedName>
    <definedName name="TITULO">#REF!</definedName>
    <definedName name="Titulos_a_imprimir">#REF!</definedName>
    <definedName name="_xlnm.Print_Titles">#REF!</definedName>
    <definedName name="Títulos_a_imprimir_IM" localSheetId="1">#REF!</definedName>
    <definedName name="Títulos_a_imprimir_IM">#REF!</definedName>
    <definedName name="Tj">#REF!</definedName>
    <definedName name="Tk" localSheetId="1">#REF!</definedName>
    <definedName name="Tk" localSheetId="2">#REF!</definedName>
    <definedName name="Tk" localSheetId="4">#REF!</definedName>
    <definedName name="Tk" localSheetId="3">#REF!</definedName>
    <definedName name="Tk">#REF!</definedName>
    <definedName name="tl">#REF!</definedName>
    <definedName name="Tll">#REF!</definedName>
    <definedName name="Tm">#REF!</definedName>
    <definedName name="Tn">#REF!</definedName>
    <definedName name="Tñ">#REF!</definedName>
    <definedName name="To">#REF!</definedName>
    <definedName name="Toma_corriente_dobles_polo_tierra">#REF!</definedName>
    <definedName name="TOPGENER">#REF!</definedName>
    <definedName name="TOPGENER1">#REF!</definedName>
    <definedName name="TOPMENU">#REF!</definedName>
    <definedName name="TORNILLO_3">#REF!</definedName>
    <definedName name="TORNILLOS_2.5">#REF!</definedName>
    <definedName name="Torres">#REF!</definedName>
    <definedName name="tortas" localSheetId="0">{"TAB1",#N/A,TRUE,"GENERAL";"TAB2",#N/A,TRUE,"GENERAL";"TAB3",#N/A,TRUE,"GENERAL";"TAB4",#N/A,TRUE,"GENERAL";"TAB5",#N/A,TRUE,"GENERAL"}</definedName>
    <definedName name="tortas">{"TAB1",#N/A,TRUE,"GENERAL";"TAB2",#N/A,TRUE,"GENERAL";"TAB3",#N/A,TRUE,"GENERAL";"TAB4",#N/A,TRUE,"GENERAL";"TAB5",#N/A,TRUE,"GENERAL"}</definedName>
    <definedName name="tortas2" localSheetId="0">{"via1",#N/A,TRUE,"general";"via2",#N/A,TRUE,"general";"via3",#N/A,TRUE,"general"}</definedName>
    <definedName name="tortas2">{"via1",#N/A,TRUE,"general";"via2",#N/A,TRUE,"general";"via3",#N/A,TRUE,"general"}</definedName>
    <definedName name="TOT" localSheetId="0">#REF!</definedName>
    <definedName name="TOT">#REF!</definedName>
    <definedName name="Tot_Con_Ins" localSheetId="0">#REF!</definedName>
    <definedName name="Tot_Con_Ins">#REF!</definedName>
    <definedName name="Tot_EA_CAPEX" localSheetId="0">#REF!</definedName>
    <definedName name="Tot_EA_CAPEX">#REF!</definedName>
    <definedName name="Tot_Elect">#REF!</definedName>
    <definedName name="Tot_Elect1">#REF!</definedName>
    <definedName name="Tot_Ops_Ins">#REF!</definedName>
    <definedName name="TOTAL" localSheetId="1">#REF!</definedName>
    <definedName name="TOTAL">#REF!</definedName>
    <definedName name="TOTAL_CIVIL">#REF!</definedName>
    <definedName name="TOTAL_ELECTRICO">#REF!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_SERVICIOS" localSheetId="0">#REF!</definedName>
    <definedName name="TOTAL_SERVICIOS">#REF!</definedName>
    <definedName name="total1" localSheetId="0">#REF!</definedName>
    <definedName name="total1">#REF!</definedName>
    <definedName name="TOTALAFIR4006" localSheetId="0">#REF!</definedName>
    <definedName name="TOTALAFIR4006">#REF!</definedName>
    <definedName name="TOTALAFIR4006A">#REF!</definedName>
    <definedName name="TOTALAFIR40CN01">#REF!</definedName>
    <definedName name="TOTALAFIR55CN01">#REF!</definedName>
    <definedName name="TOTALAFIR55CN03">#REF!</definedName>
    <definedName name="TOTALAFIR5607">#REF!</definedName>
    <definedName name="TotalBidCost">#REF!</definedName>
    <definedName name="TotalCost">#REF!</definedName>
    <definedName name="TotalCostosDirectos">#REF!</definedName>
    <definedName name="totales">#REF!</definedName>
    <definedName name="TOTALHH">#REF!</definedName>
    <definedName name="TOTALHH1">#REF!</definedName>
    <definedName name="TOTALITEM1.1">#REF!</definedName>
    <definedName name="TOTALITEM1.1.1">#REF!</definedName>
    <definedName name="TOTALITEM1.1.2">#REF!</definedName>
    <definedName name="TOTALITEM1.1.3">#REF!</definedName>
    <definedName name="TOTALITEM1.1.4">#REF!</definedName>
    <definedName name="TOTALITEM1.2.1">#REF!</definedName>
    <definedName name="TOTALITEM1.2.2">#REF!</definedName>
    <definedName name="TOTALITEM1.2.3">#REF!</definedName>
    <definedName name="TOTALITEM1.2.4">#REF!</definedName>
    <definedName name="TOTALITEM1.2.5">#REF!</definedName>
    <definedName name="TOTALITEM1.2.6">#REF!</definedName>
    <definedName name="TOTALITEM1.3.1">#REF!</definedName>
    <definedName name="TOTALITEM1.4">#REF!</definedName>
    <definedName name="TOTALITEM1.5">#REF!</definedName>
    <definedName name="TOTALITEM1.6">#REF!</definedName>
    <definedName name="TOTALITEM1.7">#REF!</definedName>
    <definedName name="TOTALITEM1.8">#REF!</definedName>
    <definedName name="TOTALITEM10.1">#REF!</definedName>
    <definedName name="TOTALITEM11.1">#REF!</definedName>
    <definedName name="TOTALITEM11.2">#REF!</definedName>
    <definedName name="TOTALITEM11.3">#REF!</definedName>
    <definedName name="TOTALITEM11.4">#REF!</definedName>
    <definedName name="TOTALITEM11.5">#REF!</definedName>
    <definedName name="TOTALITEM11.6">#REF!</definedName>
    <definedName name="TOTALITEM12.1">#REF!</definedName>
    <definedName name="TOTALITEM12.10">#REF!</definedName>
    <definedName name="TOTALITEM12.2">#REF!</definedName>
    <definedName name="TOTALITEM12.3">#REF!</definedName>
    <definedName name="TOTALITEM12.4">#REF!</definedName>
    <definedName name="TOTALITEM12.5">#REF!</definedName>
    <definedName name="TOTALITEM12.6">#REF!</definedName>
    <definedName name="TOTALITEM12.7">#REF!</definedName>
    <definedName name="TOTALITEM12.8">#REF!</definedName>
    <definedName name="TOTALITEM12.9">#REF!</definedName>
    <definedName name="TOTALITEM13.1.1">#REF!</definedName>
    <definedName name="TOTALITEM13.1.2">#REF!</definedName>
    <definedName name="TOTALITEM13.1.3">#REF!</definedName>
    <definedName name="TOTALITEM13.2.2">#REF!</definedName>
    <definedName name="TOTALITEM14.2">#REF!</definedName>
    <definedName name="TOTALITEM14.3">#REF!</definedName>
    <definedName name="TOTALITEM14.4">#REF!</definedName>
    <definedName name="TOTALITEM14.5">#REF!</definedName>
    <definedName name="TOTALITEM14.6">#REF!</definedName>
    <definedName name="TOTALITEM15">#REF!</definedName>
    <definedName name="TOTALITEM16">#REF!</definedName>
    <definedName name="TOTALITEM2.1">#REF!</definedName>
    <definedName name="TOTALITEM2.10">#REF!</definedName>
    <definedName name="TOTALITEM2.11.1">#REF!</definedName>
    <definedName name="TOTALITEM2.11.2">#REF!</definedName>
    <definedName name="TOTALITEM2.12.1">#REF!</definedName>
    <definedName name="TOTALITEM2.2">#REF!</definedName>
    <definedName name="TOTALITEM2.3">#REF!</definedName>
    <definedName name="TOTALITEM2.4">#REF!</definedName>
    <definedName name="TOTALITEM2.5">#REF!</definedName>
    <definedName name="TOTALITEM2.6">#REF!</definedName>
    <definedName name="TOTALITEM2.7">#REF!</definedName>
    <definedName name="TOTALITEM3.1.1">#REF!</definedName>
    <definedName name="TOTALITEM3.1.2">#REF!</definedName>
    <definedName name="TOTALITEM3.2">#REF!</definedName>
    <definedName name="TOTALITEM3.3">#REF!</definedName>
    <definedName name="TOTALITEM3.4.1">#REF!</definedName>
    <definedName name="TOTALITEM3.4.2">#REF!</definedName>
    <definedName name="TOTALITEM3.4.3">#REF!</definedName>
    <definedName name="TOTALITEM3.5.1">#REF!</definedName>
    <definedName name="TOTALITEM3.5.2">#REF!</definedName>
    <definedName name="TOTALITEM3.5.3">#REF!</definedName>
    <definedName name="TOTALITEM4.1.2">#REF!</definedName>
    <definedName name="TOTALITEM4.1.3">#REF!</definedName>
    <definedName name="TOTALITEM4.1.4">#REF!</definedName>
    <definedName name="TOTALITEM4.2">#REF!</definedName>
    <definedName name="TOTALITEM4.3">#REF!</definedName>
    <definedName name="TOTALITEM4.4">#REF!</definedName>
    <definedName name="TOTALITEM4.5">#REF!</definedName>
    <definedName name="TOTALITEM4.6">#REF!</definedName>
    <definedName name="TOTALITEM5.1">#REF!</definedName>
    <definedName name="TOTALITEM5.2">#REF!</definedName>
    <definedName name="TOTALITEM5.3">#REF!</definedName>
    <definedName name="TOTALITEM5.4">#REF!</definedName>
    <definedName name="TOTALITEM6.1">#REF!</definedName>
    <definedName name="TOTALITEM6.2">#REF!</definedName>
    <definedName name="TOTALITEM6.3">#REF!</definedName>
    <definedName name="TOTALITEM7.1">#REF!</definedName>
    <definedName name="TOTALITEM7.2">#REF!</definedName>
    <definedName name="TOTALITEM7.3">#REF!</definedName>
    <definedName name="TOTALITEM7.4">#REF!</definedName>
    <definedName name="TOTALITEM7.5">#REF!</definedName>
    <definedName name="TOTALITEM8.1">#REF!</definedName>
    <definedName name="TOTALITEM8.2">#REF!</definedName>
    <definedName name="TOTALITEM8.3">#REF!</definedName>
    <definedName name="TOTALITEM8.4">#REF!</definedName>
    <definedName name="TOTALITEM8.5">#REF!</definedName>
    <definedName name="TOTALITEM8.6">#REF!</definedName>
    <definedName name="TOTALITEM8.7">#REF!</definedName>
    <definedName name="TOTALITEM8.8">#REF!</definedName>
    <definedName name="TOTALITEM9.1">#REF!</definedName>
    <definedName name="TOTALITEM9.2">#REF!</definedName>
    <definedName name="TOTALITEM9.3">#REF!</definedName>
    <definedName name="TOTALITEM9.4">#REF!</definedName>
    <definedName name="TOTALITEM9.5">#REF!</definedName>
    <definedName name="TOTALITEM9.6">#REF!</definedName>
    <definedName name="TOTALITEM9.7">#REF!</definedName>
    <definedName name="TOTALITEM9.8">#REF!</definedName>
    <definedName name="TotalItemsCost">#REF!</definedName>
    <definedName name="TOTALITEN1.2.4">#REF!</definedName>
    <definedName name="TOTALPAV4006">#REF!</definedName>
    <definedName name="TOTALPAV4006A">#REF!</definedName>
    <definedName name="TOTALPAV40CN01">#REF!</definedName>
    <definedName name="TOTALPAV40CNA">#REF!</definedName>
    <definedName name="TOTALPAV40CNB">#REF!</definedName>
    <definedName name="TOTALPAV55CN01">#REF!</definedName>
    <definedName name="TOTALPAV55CN03">#REF!</definedName>
    <definedName name="TOTALPAV55CNO3">#REF!</definedName>
    <definedName name="TOTALPAV5607">#REF!</definedName>
    <definedName name="TotalPickedCost">#REF!</definedName>
    <definedName name="TotEquipos1.1.3">#REF!</definedName>
    <definedName name="TotEquipos1.2.2.10">#REF!</definedName>
    <definedName name="TotEquipos1.2.2.11">#REF!</definedName>
    <definedName name="TotEquipos1.2.2.3">#REF!</definedName>
    <definedName name="TotEquipos1.2.2.4">#REF!</definedName>
    <definedName name="TotEquipos1.2.2.5">#REF!</definedName>
    <definedName name="TotEquipos1.2.2.6">#REF!</definedName>
    <definedName name="TotEquipos1.2.2.7">#REF!</definedName>
    <definedName name="TotEquipos1.2.2.8">#REF!</definedName>
    <definedName name="TotEquipos1.2.2.9">#REF!</definedName>
    <definedName name="TotEquipos1.2.3.1">#REF!</definedName>
    <definedName name="TotEquipos1.2.3.3">#REF!</definedName>
    <definedName name="TotEquipos1.2.3.4">#REF!</definedName>
    <definedName name="TotEquipos1.3.2">#REF!</definedName>
    <definedName name="TotManodeobra1.1.3">#REF!</definedName>
    <definedName name="TotManodeobra1.2.2.10">#REF!</definedName>
    <definedName name="TotManodeobra1.2.2.11">#REF!</definedName>
    <definedName name="TotManodeobra1.2.2.3">#REF!</definedName>
    <definedName name="TotManodeobra1.2.2.4">#REF!</definedName>
    <definedName name="TotManodeobra1.2.2.5">#REF!</definedName>
    <definedName name="TotManodeobra1.2.2.6">#REF!</definedName>
    <definedName name="TotManodeobra1.2.2.7">#REF!</definedName>
    <definedName name="TotManodeobra1.2.2.8">#REF!</definedName>
    <definedName name="TotManodeobra1.2.2.9">#REF!</definedName>
    <definedName name="TotManodeobra1.2.3.1">#REF!</definedName>
    <definedName name="TotManodeobra1.2.3.3">#REF!</definedName>
    <definedName name="TotManodeobra1.2.3.4">#REF!</definedName>
    <definedName name="TotManodeobra1.3.2">#REF!</definedName>
    <definedName name="TotMateriales1.1.3">#REF!</definedName>
    <definedName name="TotMateriales1.2.2.10">#REF!</definedName>
    <definedName name="TotMateriales1.2.2.11">#REF!</definedName>
    <definedName name="TotMateriales1.2.2.3">#REF!</definedName>
    <definedName name="TotMateriales1.2.2.4">#REF!</definedName>
    <definedName name="TotMateriales1.2.2.5">#REF!</definedName>
    <definedName name="TotMateriales1.2.2.6">#REF!</definedName>
    <definedName name="TotMateriales1.2.2.7">#REF!</definedName>
    <definedName name="TotMateriales1.2.2.8">#REF!</definedName>
    <definedName name="TotMateriales1.2.2.9">#REF!</definedName>
    <definedName name="TotMateriales1.2.3.1">#REF!</definedName>
    <definedName name="TotMateriales1.2.3.3">#REF!</definedName>
    <definedName name="TotMateriales1.2.3.4">#REF!</definedName>
    <definedName name="TotMateriales1.3.2">#REF!</definedName>
    <definedName name="TOTSHE1">#REF!</definedName>
    <definedName name="TOTSHE10">#REF!</definedName>
    <definedName name="TOTSHE11">#REF!</definedName>
    <definedName name="TOTSHE12">#REF!</definedName>
    <definedName name="TOTSHE13">#REF!</definedName>
    <definedName name="TOTSHE14">#REF!</definedName>
    <definedName name="TOTSHE15">#REF!</definedName>
    <definedName name="TOTSHE16">#REF!</definedName>
    <definedName name="TOTSHE17">#REF!</definedName>
    <definedName name="TOTSHE18">#REF!</definedName>
    <definedName name="TOTSHE19">#REF!</definedName>
    <definedName name="TOTSHE2">#REF!</definedName>
    <definedName name="TOTSHE20">#REF!</definedName>
    <definedName name="TOTSHE21">#REF!</definedName>
    <definedName name="TOTSHE22">#REF!</definedName>
    <definedName name="TOTSHE23">#REF!</definedName>
    <definedName name="TOTSHE24">#REF!</definedName>
    <definedName name="TOTSHE25">#REF!</definedName>
    <definedName name="TOTSHE26">#REF!</definedName>
    <definedName name="TOTSHE3">#REF!</definedName>
    <definedName name="TOTSHE4">#REF!</definedName>
    <definedName name="TOTSHE5">#REF!</definedName>
    <definedName name="TOTSHE6">#REF!</definedName>
    <definedName name="TOTSHE7">#REF!</definedName>
    <definedName name="TOTSHE8">#REF!</definedName>
    <definedName name="TOTSHE9">#REF!</definedName>
    <definedName name="TotTransportes1.1.3">#REF!</definedName>
    <definedName name="TotTransportes1.2.2.10">#REF!</definedName>
    <definedName name="TotTransportes1.2.2.11">#REF!</definedName>
    <definedName name="TotTransportes1.2.2.3">#REF!</definedName>
    <definedName name="TotTransportes1.2.2.4">#REF!</definedName>
    <definedName name="TotTransportes1.2.2.5">#REF!</definedName>
    <definedName name="TotTransportes1.2.2.6">#REF!</definedName>
    <definedName name="TotTransportes1.2.2.7">#REF!</definedName>
    <definedName name="TotTransportes1.2.2.8">#REF!</definedName>
    <definedName name="TotTransportes1.2.2.9">#REF!</definedName>
    <definedName name="TotTransportes1.2.3.1">#REF!</definedName>
    <definedName name="TotTransportes1.2.3.3">#REF!</definedName>
    <definedName name="TotTransportes1.2.3.4">#REF!</definedName>
    <definedName name="TotTransportes1.3.2">#REF!</definedName>
    <definedName name="Tp">#REF!</definedName>
    <definedName name="tpte">#REF!</definedName>
    <definedName name="tptee">#REF!</definedName>
    <definedName name="Tq">#REF!</definedName>
    <definedName name="Tr" localSheetId="1">#REF!</definedName>
    <definedName name="Tr" localSheetId="2">#REF!</definedName>
    <definedName name="Tr" localSheetId="4">#REF!</definedName>
    <definedName name="Tr" localSheetId="3">#REF!</definedName>
    <definedName name="Tr">#REF!</definedName>
    <definedName name="TRAFO">#REF!</definedName>
    <definedName name="TrainSpec">#REF!</definedName>
    <definedName name="Tramites">#REF!</definedName>
    <definedName name="TramitesCostos">#REF!</definedName>
    <definedName name="Transfer_Price">#REF!</definedName>
    <definedName name="Transmisores">#REF!</definedName>
    <definedName name="TRAT" localSheetId="1">#REF!</definedName>
    <definedName name="TRAT" localSheetId="2">#REF!</definedName>
    <definedName name="TRAT" localSheetId="4">#REF!</definedName>
    <definedName name="TRAT" localSheetId="3">#REF!</definedName>
    <definedName name="TRAT">#REF!</definedName>
    <definedName name="TREM">#REF!</definedName>
    <definedName name="Trenes">#REF!</definedName>
    <definedName name="trest" localSheetId="0">{"TAB1",#N/A,TRUE,"GENERAL";"TAB2",#N/A,TRUE,"GENERAL";"TAB3",#N/A,TRUE,"GENERAL";"TAB4",#N/A,TRUE,"GENERAL";"TAB5",#N/A,TRUE,"GENERAL"}</definedName>
    <definedName name="trest">{"TAB1",#N/A,TRUE,"GENERAL";"TAB2",#N/A,TRUE,"GENERAL";"TAB3",#N/A,TRUE,"GENERAL";"TAB4",#N/A,TRUE,"GENERAL";"TAB5",#N/A,TRUE,"GENERAL"}</definedName>
    <definedName name="tret" localSheetId="0">{"TAB1",#N/A,TRUE,"GENERAL";"TAB2",#N/A,TRUE,"GENERAL";"TAB3",#N/A,TRUE,"GENERAL";"TAB4",#N/A,TRUE,"GENERAL";"TAB5",#N/A,TRUE,"GENERAL"}</definedName>
    <definedName name="tret">{"TAB1",#N/A,TRUE,"GENERAL";"TAB2",#N/A,TRUE,"GENERAL";"TAB3",#N/A,TRUE,"GENERAL";"TAB4",#N/A,TRUE,"GENERAL";"TAB5",#N/A,TRUE,"GENERAL"}</definedName>
    <definedName name="trh" localSheetId="0">{"via1",#N/A,TRUE,"general";"via2",#N/A,TRUE,"general";"via3",#N/A,TRUE,"general"}</definedName>
    <definedName name="trh">{"via1",#N/A,TRUE,"general";"via2",#N/A,TRUE,"general";"via3",#N/A,TRUE,"general"}</definedName>
    <definedName name="trhfh" localSheetId="0">{"via1",#N/A,TRUE,"general";"via2",#N/A,TRUE,"general";"via3",#N/A,TRUE,"general"}</definedName>
    <definedName name="trhfh">{"via1",#N/A,TRUE,"general";"via2",#N/A,TRUE,"general";"via3",#N/A,TRUE,"general"}</definedName>
    <definedName name="tri" localSheetId="0">#REF!</definedName>
    <definedName name="tri">#REF!</definedName>
    <definedName name="Trimestre1" localSheetId="0">#REF!</definedName>
    <definedName name="trimestre1" localSheetId="1">#REF!</definedName>
    <definedName name="Trimestre1">#REF!</definedName>
    <definedName name="Trimestre2" localSheetId="0">#REF!</definedName>
    <definedName name="Trimestre2">#REF!</definedName>
    <definedName name="Trimestre3">#REF!</definedName>
    <definedName name="Trimestre4">#REF!</definedName>
    <definedName name="TRIPLEX">#REF!</definedName>
    <definedName name="TRITURADO">#REF!</definedName>
    <definedName name="trjfgjh" localSheetId="0">{"via1",#N/A,TRUE,"general";"via2",#N/A,TRUE,"general";"via3",#N/A,TRUE,"general"}</definedName>
    <definedName name="trjfgjh">{"via1",#N/A,TRUE,"general";"via2",#N/A,TRUE,"general";"via3",#N/A,TRUE,"general"}</definedName>
    <definedName name="TRM" localSheetId="1">#REF!</definedName>
    <definedName name="TRM" localSheetId="2">#REF!</definedName>
    <definedName name="TRM" localSheetId="4">#REF!</definedName>
    <definedName name="TRM" localSheetId="3">#REF!</definedName>
    <definedName name="TRM">#REF!</definedName>
    <definedName name="tru" localSheetId="0">{"via1",#N/A,TRUE,"general";"via2",#N/A,TRUE,"general";"via3",#N/A,TRUE,"general"}</definedName>
    <definedName name="tru">{"via1",#N/A,TRUE,"general";"via2",#N/A,TRUE,"general";"via3",#N/A,TRUE,"general"}</definedName>
    <definedName name="truds" localSheetId="0">{"via1",#N/A,TRUE,"general";"via2",#N/A,TRUE,"general";"via3",#N/A,TRUE,"general"}</definedName>
    <definedName name="truds">{"via1",#N/A,TRUE,"general";"via2",#N/A,TRUE,"general";"via3",#N/A,TRUE,"general"}</definedName>
    <definedName name="trutu" localSheetId="0">{"via1",#N/A,TRUE,"general";"via2",#N/A,TRUE,"general";"via3",#N/A,TRUE,"general"}</definedName>
    <definedName name="trutu">{"via1",#N/A,TRUE,"general";"via2",#N/A,TRUE,"general";"via3",#N/A,TRUE,"general"}</definedName>
    <definedName name="trydfg" localSheetId="0">{"via1",#N/A,TRUE,"general";"via2",#N/A,TRUE,"general";"via3",#N/A,TRUE,"general"}</definedName>
    <definedName name="trydfg">{"via1",#N/A,TRUE,"general";"via2",#N/A,TRUE,"general";"via3",#N/A,TRUE,"general"}</definedName>
    <definedName name="trydtrygf" localSheetId="0">{"via1",#N/A,TRUE,"general";"via2",#N/A,TRUE,"general";"via3",#N/A,TRUE,"general"}</definedName>
    <definedName name="trydtrygf">{"via1",#N/A,TRUE,"general";"via2",#N/A,TRUE,"general";"via3",#N/A,TRUE,"general"}</definedName>
    <definedName name="tryery" localSheetId="0">{"TAB1",#N/A,TRUE,"GENERAL";"TAB2",#N/A,TRUE,"GENERAL";"TAB3",#N/A,TRUE,"GENERAL";"TAB4",#N/A,TRUE,"GENERAL";"TAB5",#N/A,TRUE,"GENERAL"}</definedName>
    <definedName name="tryery">{"TAB1",#N/A,TRUE,"GENERAL";"TAB2",#N/A,TRUE,"GENERAL";"TAB3",#N/A,TRUE,"GENERAL";"TAB4",#N/A,TRUE,"GENERAL";"TAB5",#N/A,TRUE,"GENERAL"}</definedName>
    <definedName name="tryi6" localSheetId="0">{"TAB1",#N/A,TRUE,"GENERAL";"TAB2",#N/A,TRUE,"GENERAL";"TAB3",#N/A,TRUE,"GENERAL";"TAB4",#N/A,TRUE,"GENERAL";"TAB5",#N/A,TRUE,"GENERAL"}</definedName>
    <definedName name="tryi6">{"TAB1",#N/A,TRUE,"GENERAL";"TAB2",#N/A,TRUE,"GENERAL";"TAB3",#N/A,TRUE,"GENERAL";"TAB4",#N/A,TRUE,"GENERAL";"TAB5",#N/A,TRUE,"GENERAL"}</definedName>
    <definedName name="tryrth" localSheetId="0">{"via1",#N/A,TRUE,"general";"via2",#N/A,TRUE,"general";"via3",#N/A,TRUE,"general"}</definedName>
    <definedName name="tryrth">{"via1",#N/A,TRUE,"general";"via2",#N/A,TRUE,"general";"via3",#N/A,TRUE,"general"}</definedName>
    <definedName name="Ts" localSheetId="0">#REF!</definedName>
    <definedName name="Ts">#REF!</definedName>
    <definedName name="tsert" localSheetId="0">{"TAB1",#N/A,TRUE,"GENERAL";"TAB2",#N/A,TRUE,"GENERAL";"TAB3",#N/A,TRUE,"GENERAL";"TAB4",#N/A,TRUE,"GENERAL";"TAB5",#N/A,TRUE,"GENERAL"}</definedName>
    <definedName name="tsert">{"TAB1",#N/A,TRUE,"GENERAL";"TAB2",#N/A,TRUE,"GENERAL";"TAB3",#N/A,TRUE,"GENERAL";"TAB4",#N/A,TRUE,"GENERAL";"TAB5",#N/A,TRUE,"GENERAL"}</definedName>
    <definedName name="Tt" localSheetId="0">#REF!</definedName>
    <definedName name="Tt">#REF!</definedName>
    <definedName name="TtCD" localSheetId="0">#REF!</definedName>
    <definedName name="TtCD">#REF!</definedName>
    <definedName name="TTCostOutput" localSheetId="0">#REF!</definedName>
    <definedName name="TTCostOutput">#REF!</definedName>
    <definedName name="TTR" localSheetId="0">{"via1",#N/A,TRUE,"general";"via2",#N/A,TRUE,"general";"via3",#N/A,TRUE,"general"}</definedName>
    <definedName name="TTR">{"via1",#N/A,TRUE,"general";"via2",#N/A,TRUE,"general";"via3",#N/A,TRUE,"general"}</definedName>
    <definedName name="ttrff" localSheetId="0">{"via1",#N/A,TRUE,"general";"via2",#N/A,TRUE,"general";"via3",#N/A,TRUE,"general"}</definedName>
    <definedName name="ttrff">{"via1",#N/A,TRUE,"general";"via2",#N/A,TRUE,"general";"via3",#N/A,TRUE,"general"}</definedName>
    <definedName name="ttt" localSheetId="0">{"TAB1",#N/A,TRUE,"GENERAL";"TAB2",#N/A,TRUE,"GENERAL";"TAB3",#N/A,TRUE,"GENERAL";"TAB4",#N/A,TRUE,"GENERAL";"TAB5",#N/A,TRUE,"GENERAL"}</definedName>
    <definedName name="ttt">{"TAB1",#N/A,TRUE,"GENERAL";"TAB2",#N/A,TRUE,"GENERAL";"TAB3",#N/A,TRUE,"GENERAL";"TAB4",#N/A,TRUE,"GENERAL";"TAB5",#N/A,TRUE,"GENERAL"}</definedName>
    <definedName name="TTTT" localSheetId="0">#REF!</definedName>
    <definedName name="TTTT">#REF!</definedName>
    <definedName name="tttt7" localSheetId="0">{"via1",#N/A,TRUE,"general";"via2",#N/A,TRUE,"general";"via3",#N/A,TRUE,"general"}</definedName>
    <definedName name="tttt7">{"via1",#N/A,TRUE,"general";"via2",#N/A,TRUE,"general";"via3",#N/A,TRUE,"general"}</definedName>
    <definedName name="tttthy" localSheetId="0">{"TAB1",#N/A,TRUE,"GENERAL";"TAB2",#N/A,TRUE,"GENERAL";"TAB3",#N/A,TRUE,"GENERAL";"TAB4",#N/A,TRUE,"GENERAL";"TAB5",#N/A,TRUE,"GENERAL"}</definedName>
    <definedName name="tttthy">{"TAB1",#N/A,TRUE,"GENERAL";"TAB2",#N/A,TRUE,"GENERAL";"TAB3",#N/A,TRUE,"GENERAL";"TAB4",#N/A,TRUE,"GENERAL";"TAB5",#N/A,TRUE,"GENERAL"}</definedName>
    <definedName name="ttttr" localSheetId="0">{"via1",#N/A,TRUE,"general";"via2",#N/A,TRUE,"general";"via3",#N/A,TRUE,"general"}</definedName>
    <definedName name="ttttr">{"via1",#N/A,TRUE,"general";"via2",#N/A,TRUE,"general";"via3",#N/A,TRUE,"general"}</definedName>
    <definedName name="ttttt" localSheetId="1">#REF!</definedName>
    <definedName name="ttttt" localSheetId="2">#REF!</definedName>
    <definedName name="ttttt" localSheetId="4">#REF!</definedName>
    <definedName name="ttttt" localSheetId="3">#REF!</definedName>
    <definedName name="ttttt">#REF!</definedName>
    <definedName name="TTTTTTTT" localSheetId="0">#REF!</definedName>
    <definedName name="TTTTTTTT">#REF!</definedName>
    <definedName name="Tu" localSheetId="1">#REF!</definedName>
    <definedName name="Tu" localSheetId="2">#REF!</definedName>
    <definedName name="Tu" localSheetId="4">#REF!</definedName>
    <definedName name="Tu" localSheetId="3">#REF!</definedName>
    <definedName name="Tu">#REF!</definedName>
    <definedName name="TUB._ACC_3__Bx_B_SCH_40">#REF!</definedName>
    <definedName name="TUBERIA">#REF!</definedName>
    <definedName name="Tubería">#REF!</definedName>
    <definedName name="Tuberia_1_2_pvc">#REF!</definedName>
    <definedName name="TUBERIA_P.V.C_RDE_9">#REF!</definedName>
    <definedName name="TUBERIA_P.V.C_UM_RDE_41____2">#REF!</definedName>
    <definedName name="TUBERIA_P.V.C_UM_RDE_41____3">#REF!</definedName>
    <definedName name="TUBERIA1">#REF!</definedName>
    <definedName name="tuberia3">#REF!</definedName>
    <definedName name="TUBO_1_2">#REF!</definedName>
    <definedName name="TUBO_1_2__HG">#REF!</definedName>
    <definedName name="Tubo_galvanizado_2">#REF!</definedName>
    <definedName name="Tubo_pvc_1">#REF!</definedName>
    <definedName name="Tubo_pvc_2">#REF!</definedName>
    <definedName name="TUBO6">#REF!</definedName>
    <definedName name="TUBO8">#REF!</definedName>
    <definedName name="tubohg2">#REF!</definedName>
    <definedName name="TUPI" localSheetId="0">MATCH(0.01,End_Bal,-1)+1</definedName>
    <definedName name="TUPI">MATCH(0.01,End_Bal,-1)+1</definedName>
    <definedName name="tur" localSheetId="0">{"TAB1",#N/A,TRUE,"GENERAL";"TAB2",#N/A,TRUE,"GENERAL";"TAB3",#N/A,TRUE,"GENERAL";"TAB4",#N/A,TRUE,"GENERAL";"TAB5",#N/A,TRUE,"GENERAL"}</definedName>
    <definedName name="tur">{"TAB1",#N/A,TRUE,"GENERAL";"TAB2",#N/A,TRUE,"GENERAL";"TAB3",#N/A,TRUE,"GENERAL";"TAB4",#N/A,TRUE,"GENERAL";"TAB5",#N/A,TRUE,"GENERAL"}</definedName>
    <definedName name="turu" localSheetId="0">{"TAB1",#N/A,TRUE,"GENERAL";"TAB2",#N/A,TRUE,"GENERAL";"TAB3",#N/A,TRUE,"GENERAL";"TAB4",#N/A,TRUE,"GENERAL";"TAB5",#N/A,TRUE,"GENERAL"}</definedName>
    <definedName name="turu">{"TAB1",#N/A,TRUE,"GENERAL";"TAB2",#N/A,TRUE,"GENERAL";"TAB3",#N/A,TRUE,"GENERAL";"TAB4",#N/A,TRUE,"GENERAL";"TAB5",#N/A,TRUE,"GENERAL"}</definedName>
    <definedName name="Tw" localSheetId="0">#REF!</definedName>
    <definedName name="Tw">#REF!</definedName>
    <definedName name="twer" localSheetId="0">{"TAB1",#N/A,TRUE,"GENERAL";"TAB2",#N/A,TRUE,"GENERAL";"TAB3",#N/A,TRUE,"GENERAL";"TAB4",#N/A,TRUE,"GENERAL";"TAB5",#N/A,TRUE,"GENERAL"}</definedName>
    <definedName name="twer">{"TAB1",#N/A,TRUE,"GENERAL";"TAB2",#N/A,TRUE,"GENERAL";"TAB3",#N/A,TRUE,"GENERAL";"TAB4",#N/A,TRUE,"GENERAL";"TAB5",#N/A,TRUE,"GENERAL"}</definedName>
    <definedName name="twet" localSheetId="0">{"TAB1",#N/A,TRUE,"GENERAL";"TAB2",#N/A,TRUE,"GENERAL";"TAB3",#N/A,TRUE,"GENERAL";"TAB4",#N/A,TRUE,"GENERAL";"TAB5",#N/A,TRUE,"GENERAL"}</definedName>
    <definedName name="twet">{"TAB1",#N/A,TRUE,"GENERAL";"TAB2",#N/A,TRUE,"GENERAL";"TAB3",#N/A,TRUE,"GENERAL";"TAB4",#N/A,TRUE,"GENERAL";"TAB5",#N/A,TRUE,"GENERAL"}</definedName>
    <definedName name="Tx" localSheetId="0">#REF!</definedName>
    <definedName name="Tx">#REF!</definedName>
    <definedName name="Ty" localSheetId="1">#REF!</definedName>
    <definedName name="Ty" localSheetId="2">#REF!</definedName>
    <definedName name="Ty" localSheetId="4">#REF!</definedName>
    <definedName name="Ty" localSheetId="3">#REF!</definedName>
    <definedName name="Ty">#REF!</definedName>
    <definedName name="tyery" localSheetId="0">{"via1",#N/A,TRUE,"general";"via2",#N/A,TRUE,"general";"via3",#N/A,TRUE,"general"}</definedName>
    <definedName name="tyery">{"via1",#N/A,TRUE,"general";"via2",#N/A,TRUE,"general";"via3",#N/A,TRUE,"general"}</definedName>
    <definedName name="tyj" localSheetId="0">{"TAB1",#N/A,TRUE,"GENERAL";"TAB2",#N/A,TRUE,"GENERAL";"TAB3",#N/A,TRUE,"GENERAL";"TAB4",#N/A,TRUE,"GENERAL";"TAB5",#N/A,TRUE,"GENERAL"}</definedName>
    <definedName name="tyj">{"TAB1",#N/A,TRUE,"GENERAL";"TAB2",#N/A,TRUE,"GENERAL";"TAB3",#N/A,TRUE,"GENERAL";"TAB4",#N/A,TRUE,"GENERAL";"TAB5",#N/A,TRUE,"GENERAL"}</definedName>
    <definedName name="tyjtyj" localSheetId="0">{"TAB1",#N/A,TRUE,"GENERAL";"TAB2",#N/A,TRUE,"GENERAL";"TAB3",#N/A,TRUE,"GENERAL";"TAB4",#N/A,TRUE,"GENERAL";"TAB5",#N/A,TRUE,"GENERAL"}</definedName>
    <definedName name="tyjtyj">{"TAB1",#N/A,TRUE,"GENERAL";"TAB2",#N/A,TRUE,"GENERAL";"TAB3",#N/A,TRUE,"GENERAL";"TAB4",#N/A,TRUE,"GENERAL";"TAB5",#N/A,TRUE,"GENERAL"}</definedName>
    <definedName name="tyjytjuyjuy" localSheetId="0">{"TAB1",#N/A,TRUE,"GENERAL";"TAB2",#N/A,TRUE,"GENERAL";"TAB3",#N/A,TRUE,"GENERAL";"TAB4",#N/A,TRUE,"GENERAL";"TAB5",#N/A,TRUE,"GENERAL"}</definedName>
    <definedName name="tyjytjuyjuy">{"TAB1",#N/A,TRUE,"GENERAL";"TAB2",#N/A,TRUE,"GENERAL";"TAB3",#N/A,TRUE,"GENERAL";"TAB4",#N/A,TRUE,"GENERAL";"TAB5",#N/A,TRUE,"GENERAL"}</definedName>
    <definedName name="tyk" localSheetId="0">{"via1",#N/A,TRUE,"general";"via2",#N/A,TRUE,"general";"via3",#N/A,TRUE,"general"}</definedName>
    <definedName name="tyk">{"via1",#N/A,TRUE,"general";"via2",#N/A,TRUE,"general";"via3",#N/A,TRUE,"general"}</definedName>
    <definedName name="tym" localSheetId="0">{"via1",#N/A,TRUE,"general";"via2",#N/A,TRUE,"general";"via3",#N/A,TRUE,"general"}</definedName>
    <definedName name="tym">{"via1",#N/A,TRUE,"general";"via2",#N/A,TRUE,"general";"via3",#N/A,TRUE,"general"}</definedName>
    <definedName name="TYPE" localSheetId="0">#REF!</definedName>
    <definedName name="TYPE">#REF!</definedName>
    <definedName name="typeofcommittment" localSheetId="0">#REF!</definedName>
    <definedName name="typeofcommittment">#REF!</definedName>
    <definedName name="tyr" localSheetId="0">{"via1",#N/A,TRUE,"general";"via2",#N/A,TRUE,"general";"via3",#N/A,TRUE,"general"}</definedName>
    <definedName name="tyr">{"via1",#N/A,TRUE,"general";"via2",#N/A,TRUE,"general";"via3",#N/A,TRUE,"general"}</definedName>
    <definedName name="tytfy" localSheetId="0">#REF!</definedName>
    <definedName name="tytfy">#REF!</definedName>
    <definedName name="tytgfhgfh" localSheetId="0">{"TAB1",#N/A,TRUE,"GENERAL";"TAB2",#N/A,TRUE,"GENERAL";"TAB3",#N/A,TRUE,"GENERAL";"TAB4",#N/A,TRUE,"GENERAL";"TAB5",#N/A,TRUE,"GENERAL"}</definedName>
    <definedName name="tytgfhgfh">{"TAB1",#N/A,TRUE,"GENERAL";"TAB2",#N/A,TRUE,"GENERAL";"TAB3",#N/A,TRUE,"GENERAL";"TAB4",#N/A,TRUE,"GENERAL";"TAB5",#N/A,TRUE,"GENERAL"}</definedName>
    <definedName name="tyty" localSheetId="0">{"TAB1",#N/A,TRUE,"GENERAL";"TAB2",#N/A,TRUE,"GENERAL";"TAB3",#N/A,TRUE,"GENERAL";"TAB4",#N/A,TRUE,"GENERAL";"TAB5",#N/A,TRUE,"GENERAL"}</definedName>
    <definedName name="tyty">{"TAB1",#N/A,TRUE,"GENERAL";"TAB2",#N/A,TRUE,"GENERAL";"TAB3",#N/A,TRUE,"GENERAL";"TAB4",#N/A,TRUE,"GENERAL";"TAB5",#N/A,TRUE,"GENERAL"}</definedName>
    <definedName name="tyu" localSheetId="0">#REF!</definedName>
    <definedName name="tyu">#REF!</definedName>
    <definedName name="TYUIYI" localSheetId="0">{"TAB1",#N/A,TRUE,"GENERAL";"TAB2",#N/A,TRUE,"GENERAL";"TAB3",#N/A,TRUE,"GENERAL";"TAB4",#N/A,TRUE,"GENERAL";"TAB5",#N/A,TRUE,"GENERAL"}</definedName>
    <definedName name="TYUIYI">{"TAB1",#N/A,TRUE,"GENERAL";"TAB2",#N/A,TRUE,"GENERAL";"TAB3",#N/A,TRUE,"GENERAL";"TAB4",#N/A,TRUE,"GENERAL";"TAB5",#N/A,TRUE,"GENERAL"}</definedName>
    <definedName name="tyujh" localSheetId="0">{"TAB1",#N/A,TRUE,"GENERAL";"TAB2",#N/A,TRUE,"GENERAL";"TAB3",#N/A,TRUE,"GENERAL";"TAB4",#N/A,TRUE,"GENERAL";"TAB5",#N/A,TRUE,"GENERAL"}</definedName>
    <definedName name="tyujh">{"TAB1",#N/A,TRUE,"GENERAL";"TAB2",#N/A,TRUE,"GENERAL";"TAB3",#N/A,TRUE,"GENERAL";"TAB4",#N/A,TRUE,"GENERAL";"TAB5",#N/A,TRUE,"GENERAL"}</definedName>
    <definedName name="tyuty" localSheetId="0">{"TAB1",#N/A,TRUE,"GENERAL";"TAB2",#N/A,TRUE,"GENERAL";"TAB3",#N/A,TRUE,"GENERAL";"TAB4",#N/A,TRUE,"GENERAL";"TAB5",#N/A,TRUE,"GENERAL"}</definedName>
    <definedName name="tyuty">{"TAB1",#N/A,TRUE,"GENERAL";"TAB2",#N/A,TRUE,"GENERAL";"TAB3",#N/A,TRUE,"GENERAL";"TAB4",#N/A,TRUE,"GENERAL";"TAB5",#N/A,TRUE,"GENERAL"}</definedName>
    <definedName name="tyutyu" localSheetId="0">{"via1",#N/A,TRUE,"general";"via2",#N/A,TRUE,"general";"via3",#N/A,TRUE,"general"}</definedName>
    <definedName name="tyutyu">{"via1",#N/A,TRUE,"general";"via2",#N/A,TRUE,"general";"via3",#N/A,TRUE,"general"}</definedName>
    <definedName name="tyxg" localSheetId="0">{"via1",#N/A,TRUE,"general";"via2",#N/A,TRUE,"general";"via3",#N/A,TRUE,"general"}</definedName>
    <definedName name="tyxg">{"via1",#N/A,TRUE,"general";"via2",#N/A,TRUE,"general";"via3",#N/A,TRUE,"general"}</definedName>
    <definedName name="Tz" localSheetId="0">#REF!</definedName>
    <definedName name="Tz">#REF!</definedName>
    <definedName name="U" localSheetId="0">#REF!</definedName>
    <definedName name="U">#REF!</definedName>
    <definedName name="u3u" localSheetId="0">{"TAB1",#N/A,TRUE,"GENERAL";"TAB2",#N/A,TRUE,"GENERAL";"TAB3",#N/A,TRUE,"GENERAL";"TAB4",#N/A,TRUE,"GENERAL";"TAB5",#N/A,TRUE,"GENERAL"}</definedName>
    <definedName name="u3u">{"TAB1",#N/A,TRUE,"GENERAL";"TAB2",#N/A,TRUE,"GENERAL";"TAB3",#N/A,TRUE,"GENERAL";"TAB4",#N/A,TRUE,"GENERAL";"TAB5",#N/A,TRUE,"GENERAL"}</definedName>
    <definedName name="u7u7" localSheetId="0">{"TAB1",#N/A,TRUE,"GENERAL";"TAB2",#N/A,TRUE,"GENERAL";"TAB3",#N/A,TRUE,"GENERAL";"TAB4",#N/A,TRUE,"GENERAL";"TAB5",#N/A,TRUE,"GENERAL"}</definedName>
    <definedName name="u7u7">{"TAB1",#N/A,TRUE,"GENERAL";"TAB2",#N/A,TRUE,"GENERAL";"TAB3",#N/A,TRUE,"GENERAL";"TAB4",#N/A,TRUE,"GENERAL";"TAB5",#N/A,TRUE,"GENERAL"}</definedName>
    <definedName name="Ua" localSheetId="0">#REF!</definedName>
    <definedName name="Ua">#REF!</definedName>
    <definedName name="Ub" localSheetId="0">#REF!</definedName>
    <definedName name="Ub">#REF!</definedName>
    <definedName name="Ubicación" localSheetId="0">#REF!</definedName>
    <definedName name="Ubicación">#REF!</definedName>
    <definedName name="Uc">#REF!</definedName>
    <definedName name="Ud">#REF!</definedName>
    <definedName name="Ue">#REF!</definedName>
    <definedName name="Uf">#REF!</definedName>
    <definedName name="UFInanzas">#REF!</definedName>
    <definedName name="Ug">#REF!</definedName>
    <definedName name="UGEquipData">#REF!</definedName>
    <definedName name="Uh">#REF!</definedName>
    <definedName name="ui" localSheetId="1">#REF!</definedName>
    <definedName name="ui" localSheetId="2">#REF!</definedName>
    <definedName name="ui" localSheetId="4">#REF!</definedName>
    <definedName name="ui" localSheetId="3">#REF!</definedName>
    <definedName name="ui">#REF!</definedName>
    <definedName name="uijhj" localSheetId="0">{"via1",#N/A,TRUE,"general";"via2",#N/A,TRUE,"general";"via3",#N/A,TRUE,"general"}</definedName>
    <definedName name="uijhj">{"via1",#N/A,TRUE,"general";"via2",#N/A,TRUE,"general";"via3",#N/A,TRUE,"general"}</definedName>
    <definedName name="uio" localSheetId="0">{"TAB1",#N/A,TRUE,"GENERAL";"TAB2",#N/A,TRUE,"GENERAL";"TAB3",#N/A,TRUE,"GENERAL";"TAB4",#N/A,TRUE,"GENERAL";"TAB5",#N/A,TRUE,"GENERAL"}</definedName>
    <definedName name="uio">{"TAB1",#N/A,TRUE,"GENERAL";"TAB2",#N/A,TRUE,"GENERAL";"TAB3",#N/A,TRUE,"GENERAL";"TAB4",#N/A,TRUE,"GENERAL";"TAB5",#N/A,TRUE,"GENERAL"}</definedName>
    <definedName name="uiou" localSheetId="0">{"TAB1",#N/A,TRUE,"GENERAL";"TAB2",#N/A,TRUE,"GENERAL";"TAB3",#N/A,TRUE,"GENERAL";"TAB4",#N/A,TRUE,"GENERAL";"TAB5",#N/A,TRUE,"GENERAL"}</definedName>
    <definedName name="uiou">{"TAB1",#N/A,TRUE,"GENERAL";"TAB2",#N/A,TRUE,"GENERAL";"TAB3",#N/A,TRUE,"GENERAL";"TAB4",#N/A,TRUE,"GENERAL";"TAB5",#N/A,TRUE,"GENERAL"}</definedName>
    <definedName name="uir" localSheetId="0">{"via1",#N/A,TRUE,"general";"via2",#N/A,TRUE,"general";"via3",#N/A,TRUE,"general"}</definedName>
    <definedName name="uir">{"via1",#N/A,TRUE,"general";"via2",#N/A,TRUE,"general";"via3",#N/A,TRUE,"general"}</definedName>
    <definedName name="uituii" localSheetId="0">{"TAB1",#N/A,TRUE,"GENERAL";"TAB2",#N/A,TRUE,"GENERAL";"TAB3",#N/A,TRUE,"GENERAL";"TAB4",#N/A,TRUE,"GENERAL";"TAB5",#N/A,TRUE,"GENERAL"}</definedName>
    <definedName name="uituii">{"TAB1",#N/A,TRUE,"GENERAL";"TAB2",#N/A,TRUE,"GENERAL";"TAB3",#N/A,TRUE,"GENERAL";"TAB4",#N/A,TRUE,"GENERAL";"TAB5",#N/A,TRUE,"GENERAL"}</definedName>
    <definedName name="uityjj" localSheetId="0">{"via1",#N/A,TRUE,"general";"via2",#N/A,TRUE,"general";"via3",#N/A,TRUE,"general"}</definedName>
    <definedName name="uityjj">{"via1",#N/A,TRUE,"general";"via2",#N/A,TRUE,"general";"via3",#N/A,TRUE,"general"}</definedName>
    <definedName name="uiufgj" localSheetId="0">{"TAB1",#N/A,TRUE,"GENERAL";"TAB2",#N/A,TRUE,"GENERAL";"TAB3",#N/A,TRUE,"GENERAL";"TAB4",#N/A,TRUE,"GENERAL";"TAB5",#N/A,TRUE,"GENERAL"}</definedName>
    <definedName name="uiufgj">{"TAB1",#N/A,TRUE,"GENERAL";"TAB2",#N/A,TRUE,"GENERAL";"TAB3",#N/A,TRUE,"GENERAL";"TAB4",#N/A,TRUE,"GENERAL";"TAB5",#N/A,TRUE,"GENERAL"}</definedName>
    <definedName name="UIUYI" localSheetId="0">{"TAB1",#N/A,TRUE,"GENERAL";"TAB2",#N/A,TRUE,"GENERAL";"TAB3",#N/A,TRUE,"GENERAL";"TAB4",#N/A,TRUE,"GENERAL";"TAB5",#N/A,TRUE,"GENERAL"}</definedName>
    <definedName name="UIUYI">{"TAB1",#N/A,TRUE,"GENERAL";"TAB2",#N/A,TRUE,"GENERAL";"TAB3",#N/A,TRUE,"GENERAL";"TAB4",#N/A,TRUE,"GENERAL";"TAB5",#N/A,TRUE,"GENERAL"}</definedName>
    <definedName name="Uj" localSheetId="0">#REF!</definedName>
    <definedName name="Uj">#REF!</definedName>
    <definedName name="ujyyu" localSheetId="0">#REF!</definedName>
    <definedName name="ujyyu">#REF!</definedName>
    <definedName name="UK" localSheetId="0">#REF!</definedName>
    <definedName name="Uk" localSheetId="1">#REF!</definedName>
    <definedName name="UK">#REF!</definedName>
    <definedName name="Ull">#REF!</definedName>
    <definedName name="Um">#REF!</definedName>
    <definedName name="UMina">#REF!</definedName>
    <definedName name="Un">#REF!</definedName>
    <definedName name="UN_PRI">#REF!</definedName>
    <definedName name="UNIDAD521">#REF!</definedName>
    <definedName name="Unidades">#REF!</definedName>
    <definedName name="UNION_DE_MECANICA_2">#REF!</definedName>
    <definedName name="UNION_DE_MECANICA_3">#REF!</definedName>
    <definedName name="UNION_DE_MECANICA_4">#REF!</definedName>
    <definedName name="UNION_DE_REPARACION_2__P.V.C">#REF!</definedName>
    <definedName name="UNION_DE_REPARACION_3">#REF!</definedName>
    <definedName name="UNION_DE_REPARACION_3__P.V.C">#REF!</definedName>
    <definedName name="UNION_DE_REPARACION_4">#REF!</definedName>
    <definedName name="UNION_P.V.C_1_2">#REF!</definedName>
    <definedName name="Unit" localSheetId="1">#REF!</definedName>
    <definedName name="Unit" localSheetId="2">#REF!</definedName>
    <definedName name="Unit" localSheetId="4">#REF!</definedName>
    <definedName name="Unit" localSheetId="3">#REF!</definedName>
    <definedName name="Unit">#REF!</definedName>
    <definedName name="unitarios" localSheetId="1">#REF!</definedName>
    <definedName name="Unitarios">#REF!</definedName>
    <definedName name="units">#REF!</definedName>
    <definedName name="Uñ">#REF!</definedName>
    <definedName name="Uo">#REF!</definedName>
    <definedName name="UOUIV" localSheetId="0">{"TAB1",#N/A,TRUE,"GENERAL";"TAB2",#N/A,TRUE,"GENERAL";"TAB3",#N/A,TRUE,"GENERAL";"TAB4",#N/A,TRUE,"GENERAL";"TAB5",#N/A,TRUE,"GENERAL"}</definedName>
    <definedName name="UOUIV">{"TAB1",#N/A,TRUE,"GENERAL";"TAB2",#N/A,TRUE,"GENERAL";"TAB3",#N/A,TRUE,"GENERAL";"TAB4",#N/A,TRUE,"GENERAL";"TAB5",#N/A,TRUE,"GENERAL"}</definedName>
    <definedName name="Up" localSheetId="0">#REF!</definedName>
    <definedName name="Up">#REF!</definedName>
    <definedName name="UPlanta" localSheetId="0">#REF!</definedName>
    <definedName name="UPlanta">#REF!</definedName>
    <definedName name="Uq" localSheetId="0">#REF!</definedName>
    <definedName name="Uq">#REF!</definedName>
    <definedName name="Ur">#REF!</definedName>
    <definedName name="uriel" localSheetId="0">[0]!ERR</definedName>
    <definedName name="uriel">[0]!ERR</definedName>
    <definedName name="uryur" localSheetId="0">{"TAB1",#N/A,TRUE,"GENERAL";"TAB2",#N/A,TRUE,"GENERAL";"TAB3",#N/A,TRUE,"GENERAL";"TAB4",#N/A,TRUE,"GENERAL";"TAB5",#N/A,TRUE,"GENERAL"}</definedName>
    <definedName name="uryur">{"TAB1",#N/A,TRUE,"GENERAL";"TAB2",#N/A,TRUE,"GENERAL";"TAB3",#N/A,TRUE,"GENERAL";"TAB4",#N/A,TRUE,"GENERAL";"TAB5",#N/A,TRUE,"GENERAL"}</definedName>
    <definedName name="Us" localSheetId="0">#REF!</definedName>
    <definedName name="Us">#REF!</definedName>
    <definedName name="USxCOL" localSheetId="0">#REF!</definedName>
    <definedName name="USxCOL">#REF!</definedName>
    <definedName name="ut" localSheetId="1">#REF!</definedName>
    <definedName name="ut" localSheetId="2">#REF!</definedName>
    <definedName name="ut" localSheetId="4">#REF!</definedName>
    <definedName name="ut" localSheetId="3">#REF!</definedName>
    <definedName name="ut">#REF!</definedName>
    <definedName name="Ut_Un">#REF!</definedName>
    <definedName name="Util">#REF!</definedName>
    <definedName name="utilidad">#REF!</definedName>
    <definedName name="UtilidadMensual">#REF!</definedName>
    <definedName name="UTMAR">#REF!</definedName>
    <definedName name="uu" localSheetId="1">#REF!</definedName>
    <definedName name="uu" localSheetId="2">#REF!</definedName>
    <definedName name="uu" localSheetId="4">#REF!</definedName>
    <definedName name="uu" localSheetId="3">#REF!</definedName>
    <definedName name="uu">#REF!</definedName>
    <definedName name="uuu" localSheetId="0">{"TAB1",#N/A,TRUE,"GENERAL";"TAB2",#N/A,TRUE,"GENERAL";"TAB3",#N/A,TRUE,"GENERAL";"TAB4",#N/A,TRUE,"GENERAL";"TAB5",#N/A,TRUE,"GENERAL"}</definedName>
    <definedName name="uuu">{"TAB1",#N/A,TRUE,"GENERAL";"TAB2",#N/A,TRUE,"GENERAL";"TAB3",#N/A,TRUE,"GENERAL";"TAB4",#N/A,TRUE,"GENERAL";"TAB5",#N/A,TRUE,"GENERAL"}</definedName>
    <definedName name="uuuu" localSheetId="0">#REF!</definedName>
    <definedName name="uuuu">#REF!</definedName>
    <definedName name="uuuuo" localSheetId="0">{"TAB1",#N/A,TRUE,"GENERAL";"TAB2",#N/A,TRUE,"GENERAL";"TAB3",#N/A,TRUE,"GENERAL";"TAB4",#N/A,TRUE,"GENERAL";"TAB5",#N/A,TRUE,"GENERAL"}</definedName>
    <definedName name="uuuuo">{"TAB1",#N/A,TRUE,"GENERAL";"TAB2",#N/A,TRUE,"GENERAL";"TAB3",#N/A,TRUE,"GENERAL";"TAB4",#N/A,TRUE,"GENERAL";"TAB5",#N/A,TRUE,"GENERAL"}</definedName>
    <definedName name="uuuuuj" localSheetId="0">{"via1",#N/A,TRUE,"general";"via2",#N/A,TRUE,"general";"via3",#N/A,TRUE,"general"}</definedName>
    <definedName name="uuuuuj">{"via1",#N/A,TRUE,"general";"via2",#N/A,TRUE,"general";"via3",#N/A,TRUE,"general"}</definedName>
    <definedName name="uuuuutiyt" localSheetId="0">#REF!</definedName>
    <definedName name="uuuuutiyt">#REF!</definedName>
    <definedName name="uuuuuu" localSheetId="0">#REF!</definedName>
    <definedName name="uuuuuu">#REF!</definedName>
    <definedName name="uuuuuuuuuu" localSheetId="0">#REF!</definedName>
    <definedName name="uuuuuuuuuu">#REF!</definedName>
    <definedName name="Uv" localSheetId="1">#REF!</definedName>
    <definedName name="Uv" localSheetId="2">#REF!</definedName>
    <definedName name="Uv" localSheetId="4">#REF!</definedName>
    <definedName name="Uv" localSheetId="3">#REF!</definedName>
    <definedName name="Uv">#REF!</definedName>
    <definedName name="Uw">#REF!</definedName>
    <definedName name="uwkap" localSheetId="0">{"TAB1",#N/A,TRUE,"GENERAL";"TAB2",#N/A,TRUE,"GENERAL";"TAB3",#N/A,TRUE,"GENERAL";"TAB4",#N/A,TRUE,"GENERAL";"TAB5",#N/A,TRUE,"GENERAL"}</definedName>
    <definedName name="uwkap">{"TAB1",#N/A,TRUE,"GENERAL";"TAB2",#N/A,TRUE,"GENERAL";"TAB3",#N/A,TRUE,"GENERAL";"TAB4",#N/A,TRUE,"GENERAL";"TAB5",#N/A,TRUE,"GENERAL"}</definedName>
    <definedName name="uxd" localSheetId="0">#REF!</definedName>
    <definedName name="uxd">#REF!</definedName>
    <definedName name="uy" localSheetId="0">#REF!</definedName>
    <definedName name="uy">#REF!</definedName>
    <definedName name="uyiyiy" localSheetId="0">{"TAB1",#N/A,TRUE,"GENERAL";"TAB2",#N/A,TRUE,"GENERAL";"TAB3",#N/A,TRUE,"GENERAL";"TAB4",#N/A,TRUE,"GENERAL";"TAB5",#N/A,TRUE,"GENERAL"}</definedName>
    <definedName name="uyiyiy">{"TAB1",#N/A,TRUE,"GENERAL";"TAB2",#N/A,TRUE,"GENERAL";"TAB3",#N/A,TRUE,"GENERAL";"TAB4",#N/A,TRUE,"GENERAL";"TAB5",#N/A,TRUE,"GENERAL"}</definedName>
    <definedName name="uytu" localSheetId="0">{"TAB1",#N/A,TRUE,"GENERAL";"TAB2",#N/A,TRUE,"GENERAL";"TAB3",#N/A,TRUE,"GENERAL";"TAB4",#N/A,TRUE,"GENERAL";"TAB5",#N/A,TRUE,"GENERAL"}</definedName>
    <definedName name="uytu">{"TAB1",#N/A,TRUE,"GENERAL";"TAB2",#N/A,TRUE,"GENERAL";"TAB3",#N/A,TRUE,"GENERAL";"TAB4",#N/A,TRUE,"GENERAL";"TAB5",#N/A,TRUE,"GENERAL"}</definedName>
    <definedName name="uyur" localSheetId="0">{"via1",#N/A,TRUE,"general";"via2",#N/A,TRUE,"general";"via3",#N/A,TRUE,"general"}</definedName>
    <definedName name="uyur">{"via1",#N/A,TRUE,"general";"via2",#N/A,TRUE,"general";"via3",#N/A,TRUE,"general"}</definedName>
    <definedName name="Uz" localSheetId="0">#REF!</definedName>
    <definedName name="Uz">#REF!</definedName>
    <definedName name="V" localSheetId="1">#REF!</definedName>
    <definedName name="V" localSheetId="2">#REF!</definedName>
    <definedName name="V" localSheetId="4">#REF!</definedName>
    <definedName name="V" localSheetId="3">#REF!</definedName>
    <definedName name="V">#REF!</definedName>
    <definedName name="V.M.CV1_Moisture" localSheetId="0">#REF!</definedName>
    <definedName name="V.M.CV1_Moisture">#REF!</definedName>
    <definedName name="V.M.CV2_Al">#REF!</definedName>
    <definedName name="V.M.CV2_Co">#REF!</definedName>
    <definedName name="V.M.CV2_DryTonnes">#REF!</definedName>
    <definedName name="V.M.CV2_dtph">#REF!</definedName>
    <definedName name="V.M.CV2_Fe">#REF!</definedName>
    <definedName name="V.M.CV2_Mg">#REF!</definedName>
    <definedName name="V.M.CV2_Ni">#REF!</definedName>
    <definedName name="V.M.CV2_Si">#REF!</definedName>
    <definedName name="V.M.Mill_Availability">#REF!</definedName>
    <definedName name="V.M.Mill_Downtime">#REF!</definedName>
    <definedName name="V.M.Mill_DryTonnes">#REF!</definedName>
    <definedName name="V.M.Mill_DryTph">#REF!</definedName>
    <definedName name="V.M.Mill_PowerDraw">#REF!</definedName>
    <definedName name="V.M.Mill_PowerDrawPerTonne">#REF!</definedName>
    <definedName name="V.M.Mill_Uptime">#REF!</definedName>
    <definedName name="V.M.Mill_Utilization">#REF!</definedName>
    <definedName name="V.M.Mill_WetTonnes">#REF!</definedName>
    <definedName name="V.M.Mill_WetTph">#REF!</definedName>
    <definedName name="V.M.MillFeed_Al">#REF!</definedName>
    <definedName name="V.M.MillFeed_Co">#REF!</definedName>
    <definedName name="V.M.MillFeed_Fe">#REF!</definedName>
    <definedName name="V.M.MillFeed_Mg">#REF!</definedName>
    <definedName name="V.M.MillFeed_Ni">#REF!</definedName>
    <definedName name="V.M.MillFeed_Si">#REF!</definedName>
    <definedName name="V.M.MillH2O_Head">#REF!</definedName>
    <definedName name="V.M.MillH2O_Screen">#REF!</definedName>
    <definedName name="V.M.MillH2O_Total">#REF!</definedName>
    <definedName name="V.M.OreToStorage_Al">#REF!</definedName>
    <definedName name="V.M.OreToStorage_Co">#REF!</definedName>
    <definedName name="V.M.OreToStorage_DryTonnes">#REF!</definedName>
    <definedName name="V.M.OreToStorage_DryTph">#REF!</definedName>
    <definedName name="V.M.OreToStorage_Fe">#REF!</definedName>
    <definedName name="V.M.OreToStorage_Mg">#REF!</definedName>
    <definedName name="V.M.OreToStorage_Ni">#REF!</definedName>
    <definedName name="V.M.OreToStorage_PulpDensity">#REF!</definedName>
    <definedName name="V.M.OreToStorage_PulpYieldStress">#REF!</definedName>
    <definedName name="V.M.OreToStorage_Si">#REF!</definedName>
    <definedName name="V.M.OreToStorage_Volume">#REF!</definedName>
    <definedName name="V.M.OreToStorage_VolumePerHr">#REF!</definedName>
    <definedName name="V.Y.CV1_Moisture">#REF!</definedName>
    <definedName name="V.Y.CV2_Al">#REF!</definedName>
    <definedName name="V.Y.CV2_Co">#REF!</definedName>
    <definedName name="V.Y.CV2_DryTonnes">#REF!</definedName>
    <definedName name="V.Y.CV2_dtph">#REF!</definedName>
    <definedName name="V.Y.CV2_Fe">#REF!</definedName>
    <definedName name="V.Y.CV2_Mg">#REF!</definedName>
    <definedName name="V.Y.CV2_Ni">#REF!</definedName>
    <definedName name="V.Y.CV2_Si">#REF!</definedName>
    <definedName name="V.Y.Mill_Availability">#REF!</definedName>
    <definedName name="V.Y.Mill_Downtime">#REF!</definedName>
    <definedName name="V.Y.Mill_DryTonnes">#REF!</definedName>
    <definedName name="V.Y.Mill_DryTph">#REF!</definedName>
    <definedName name="V.Y.Mill_PowerDraw">#REF!</definedName>
    <definedName name="V.Y.Mill_PowerDrawPerTonne">#REF!</definedName>
    <definedName name="V.Y.Mill_Uptime">#REF!</definedName>
    <definedName name="V.Y.Mill_Utilization">#REF!</definedName>
    <definedName name="V.Y.Mill_WetTonnes">#REF!</definedName>
    <definedName name="V.Y.Mill_WetTph">#REF!</definedName>
    <definedName name="V.Y.MillFeed_Al">#REF!</definedName>
    <definedName name="V.Y.MillFeed_Co">#REF!</definedName>
    <definedName name="V.Y.MillFeed_Fe">#REF!</definedName>
    <definedName name="V.Y.MillFeed_Mg">#REF!</definedName>
    <definedName name="V.Y.MillFeed_Ni">#REF!</definedName>
    <definedName name="V.Y.MillFeed_Si">#REF!</definedName>
    <definedName name="V.Y.MillH2O_Head">#REF!</definedName>
    <definedName name="V.Y.MillH2O_Screen">#REF!</definedName>
    <definedName name="V.Y.MillH2O_Total">#REF!</definedName>
    <definedName name="V.Y.OreToStorage_Al">#REF!</definedName>
    <definedName name="V.Y.OreToStorage_Co">#REF!</definedName>
    <definedName name="V.Y.OreToStorage_DryTonnes">#REF!</definedName>
    <definedName name="V.Y.OreToStorage_DryTph">#REF!</definedName>
    <definedName name="V.Y.OreToStorage_Fe">#REF!</definedName>
    <definedName name="V.Y.OreToStorage_Mg">#REF!</definedName>
    <definedName name="V.Y.OreToStorage_Ni">#REF!</definedName>
    <definedName name="V.Y.OreToStorage_PulpDensity">#REF!</definedName>
    <definedName name="V.Y.OreToStorage_PulpYieldStress">#REF!</definedName>
    <definedName name="V.Y.OreToStorage_Si">#REF!</definedName>
    <definedName name="V.Y.OreToStorage_Volume">#REF!</definedName>
    <definedName name="V.Y.OreToStorage_VolumePerHr">#REF!</definedName>
    <definedName name="Va">#REF!</definedName>
    <definedName name="VAL_100PE_S1">#REF!</definedName>
    <definedName name="VAL_100PE_S2">#REF!</definedName>
    <definedName name="VAL_100PE_S3">#REF!</definedName>
    <definedName name="VAL_100PE_S4">#REF!</definedName>
    <definedName name="VAL_100PE_S5">#REF!</definedName>
    <definedName name="VAL_100PE_S6">#REF!</definedName>
    <definedName name="VAL150PE_S1">#REF!</definedName>
    <definedName name="VAL150PE_S2">#REF!</definedName>
    <definedName name="VAL150PE_S3">#REF!</definedName>
    <definedName name="VAL150PE_S4">#REF!</definedName>
    <definedName name="VAL150PE_S5">#REF!</definedName>
    <definedName name="VAL150PE_S6">#REF!</definedName>
    <definedName name="VAL200PE_S1">#REF!</definedName>
    <definedName name="VAL200PE_S2">#REF!</definedName>
    <definedName name="VAL200PE_S3">#REF!</definedName>
    <definedName name="VAL200PE_S4">#REF!</definedName>
    <definedName name="VAL200PE_S5">#REF!</definedName>
    <definedName name="VAL200PE_S6">#REF!</definedName>
    <definedName name="VAL250PE_S1">#REF!</definedName>
    <definedName name="VAL250PE_S2">#REF!</definedName>
    <definedName name="VAL250PE_S3">#REF!</definedName>
    <definedName name="VAL250PE_S4">#REF!</definedName>
    <definedName name="VAL250PE_S5">#REF!</definedName>
    <definedName name="VAL250PE_S6">#REF!</definedName>
    <definedName name="VAL300HD_S1">#REF!</definedName>
    <definedName name="VAL300HD_S2">#REF!</definedName>
    <definedName name="VAL300HD_S3">#REF!</definedName>
    <definedName name="VAL300HD_S4">#REF!</definedName>
    <definedName name="VAL300HD_S5">#REF!</definedName>
    <definedName name="VAL300HD_S6">#REF!</definedName>
    <definedName name="VAL300PVC_S1">#REF!</definedName>
    <definedName name="VAL300PVC_S2">#REF!</definedName>
    <definedName name="VAL300PVC_S3">#REF!</definedName>
    <definedName name="VAL300PVC_S4">#REF!</definedName>
    <definedName name="VAL300PVC_S5">#REF!</definedName>
    <definedName name="VAL300PVC_S6">#REF!</definedName>
    <definedName name="VAL80PE_S1">#REF!</definedName>
    <definedName name="VAL80PE_S2">#REF!</definedName>
    <definedName name="VAL80PE_S3">#REF!</definedName>
    <definedName name="VAL80PE_S4">#REF!</definedName>
    <definedName name="VAL80PE_S5">#REF!</definedName>
    <definedName name="VAL80PE_S6">#REF!</definedName>
    <definedName name="valcal">#REF!</definedName>
    <definedName name="VALDES" localSheetId="1">#REF!</definedName>
    <definedName name="VALDES">#REF!</definedName>
    <definedName name="valhati">#REF!</definedName>
    <definedName name="VALLA_2_3_MTS_CON_3_CERCHAS">#REF!</definedName>
    <definedName name="valor_consumibles">#REF!</definedName>
    <definedName name="valor_cuadrilla">#REF!</definedName>
    <definedName name="valor_equipos">#REF!</definedName>
    <definedName name="valor_nomina1">#REF!</definedName>
    <definedName name="valor_nomina2">#REF!</definedName>
    <definedName name="valor_nomina3">#REF!</definedName>
    <definedName name="Valor_Total">#REF!</definedName>
    <definedName name="valor1">#REF!</definedName>
    <definedName name="valor2">#REF!</definedName>
    <definedName name="VALOR3">#REF!</definedName>
    <definedName name="valorcal">#REF!</definedName>
    <definedName name="ValorEjecutado">#REF!</definedName>
    <definedName name="ValoresCanon">#REF!</definedName>
    <definedName name="ValoresIva">#REF!</definedName>
    <definedName name="ValorFuturoFcro">#REF!</definedName>
    <definedName name="ValorImpuestoTimbre">#REF!</definedName>
    <definedName name="ValorProyecto">#REF!</definedName>
    <definedName name="ValorRecursosComprometidos">#REF!</definedName>
    <definedName name="Values_Entered" localSheetId="1">#REF!</definedName>
    <definedName name="Values_Entered" localSheetId="2">#REF!</definedName>
    <definedName name="Values_Entered" localSheetId="4">#REF!</definedName>
    <definedName name="Values_Entered" localSheetId="3">#REF!</definedName>
    <definedName name="Values_Entered">#REF!</definedName>
    <definedName name="VALVULA_DE_COMPUERTA_2__SELLO_ELASTICO_Y_VNA_CON_CUADRANTE">#REF!</definedName>
    <definedName name="VALVULA_DE_COMPUERTA_3__BxB_CON_RUEDA_MECANICA">#REF!</definedName>
    <definedName name="VALVULA_DE_COMPUERTA_3__SELLO_ELASTICO_Y_VNA_CON_CUADRANTE">#REF!</definedName>
    <definedName name="VALVULA_DE_COMPUERTA_4__SELLO_ELASTICO_Y_VNA_CON_CUADRANTE">#REF!</definedName>
    <definedName name="VALVULA_DE_NO_RETORNO_CHEQUE__3__PARA_TRABAJAR_HORIZONTALMENTE_B_x_B">#REF!</definedName>
    <definedName name="VALVULA_DE_NO_RETORNO_CHEQUE__4__PARA_TRABAJAR_HORIZONTALMENTE_B_x_B">#REF!</definedName>
    <definedName name="Válvulas">#REF!</definedName>
    <definedName name="VarEquip">#REF!</definedName>
    <definedName name="VARIACION1">#REF!</definedName>
    <definedName name="Varilla_cooperwell_24">#REF!</definedName>
    <definedName name="Varios">#REF!</definedName>
    <definedName name="VarRange">#REF!</definedName>
    <definedName name="VAT">#REF!</definedName>
    <definedName name="vaton">#REF!</definedName>
    <definedName name="Vb">#REF!</definedName>
    <definedName name="vbvbvbvb" localSheetId="0">{"TAB1",#N/A,TRUE,"GENERAL";"TAB2",#N/A,TRUE,"GENERAL";"TAB3",#N/A,TRUE,"GENERAL";"TAB4",#N/A,TRUE,"GENERAL";"TAB5",#N/A,TRUE,"GENERAL"}</definedName>
    <definedName name="vbvbvbvb">{"TAB1",#N/A,TRUE,"GENERAL";"TAB2",#N/A,TRUE,"GENERAL";"TAB3",#N/A,TRUE,"GENERAL";"TAB4",#N/A,TRUE,"GENERAL";"TAB5",#N/A,TRUE,"GENERAL"}</definedName>
    <definedName name="vc" localSheetId="0">#REF!</definedName>
    <definedName name="vc">#REF!</definedName>
    <definedName name="vck" localSheetId="0">#REF!</definedName>
    <definedName name="vck">#REF!</definedName>
    <definedName name="vct" localSheetId="0">#REF!</definedName>
    <definedName name="vct">#REF!</definedName>
    <definedName name="vcvvc" localSheetId="0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cvvc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d" localSheetId="0">#REF!</definedName>
    <definedName name="Vd">#REF!</definedName>
    <definedName name="vdfvuio" localSheetId="0">{"via1",#N/A,TRUE,"general";"via2",#N/A,TRUE,"general";"via3",#N/A,TRUE,"general"}</definedName>
    <definedName name="vdfvuio">{"via1",#N/A,TRUE,"general";"via2",#N/A,TRUE,"general";"via3",#N/A,TRUE,"general"}</definedName>
    <definedName name="vdsvnj" localSheetId="0">{"via1",#N/A,TRUE,"general";"via2",#N/A,TRUE,"general";"via3",#N/A,TRUE,"general"}</definedName>
    <definedName name="vdsvnj">{"via1",#N/A,TRUE,"general";"via2",#N/A,TRUE,"general";"via3",#N/A,TRUE,"general"}</definedName>
    <definedName name="Ve" localSheetId="0">#REF!</definedName>
    <definedName name="Ve">#REF!</definedName>
    <definedName name="VENDOR_ID" localSheetId="0">#REF!</definedName>
    <definedName name="VENDOR_ID">#REF!</definedName>
    <definedName name="Vendor_name" localSheetId="0">#REF!</definedName>
    <definedName name="Vendor_name">#REF!</definedName>
    <definedName name="vendor_name2">#REF!</definedName>
    <definedName name="VENT100_S1">#REF!</definedName>
    <definedName name="VENT100_S2">#REF!</definedName>
    <definedName name="VENT100_S3">#REF!</definedName>
    <definedName name="VENT100_S4">#REF!</definedName>
    <definedName name="VENT100_S5">#REF!</definedName>
    <definedName name="VENT100_S6">#REF!</definedName>
    <definedName name="VentaAiu">#REF!</definedName>
    <definedName name="Ventilador_de_techo">#REF!</definedName>
    <definedName name="VENTOSAS_PARA_INSTALACION_EN_TUBERIA_DE_3">#REF!</definedName>
    <definedName name="Verifier">#REF!</definedName>
    <definedName name="VERSION">#REF!</definedName>
    <definedName name="VEX_ON">#REF!</definedName>
    <definedName name="Vf">#REF!</definedName>
    <definedName name="vfbgnhyt" localSheetId="0">{"via1",#N/A,TRUE,"general";"via2",#N/A,TRUE,"general";"via3",#N/A,TRUE,"general"}</definedName>
    <definedName name="vfbgnhyt">{"via1",#N/A,TRUE,"general";"via2",#N/A,TRUE,"general";"via3",#N/A,TRUE,"general"}</definedName>
    <definedName name="vfggchbh" localSheetId="0">#REF!</definedName>
    <definedName name="vfggchbh">#REF!</definedName>
    <definedName name="vfgtfgvfgv" localSheetId="0">#REF!</definedName>
    <definedName name="vfgtfgvfgv">#REF!</definedName>
    <definedName name="vfn" localSheetId="0">#REF!</definedName>
    <definedName name="vfn">#REF!</definedName>
    <definedName name="VFR">#REF!</definedName>
    <definedName name="vfvdv" localSheetId="0">{"TAB1",#N/A,TRUE,"GENERAL";"TAB2",#N/A,TRUE,"GENERAL";"TAB3",#N/A,TRUE,"GENERAL";"TAB4",#N/A,TRUE,"GENERAL";"TAB5",#N/A,TRUE,"GENERAL"}</definedName>
    <definedName name="vfvdv">{"TAB1",#N/A,TRUE,"GENERAL";"TAB2",#N/A,TRUE,"GENERAL";"TAB3",#N/A,TRUE,"GENERAL";"TAB4",#N/A,TRUE,"GENERAL";"TAB5",#N/A,TRUE,"GENERAL"}</definedName>
    <definedName name="vfvf" localSheetId="0">{"TAB1",#N/A,TRUE,"GENERAL";"TAB2",#N/A,TRUE,"GENERAL";"TAB3",#N/A,TRUE,"GENERAL";"TAB4",#N/A,TRUE,"GENERAL";"TAB5",#N/A,TRUE,"GENERAL"}</definedName>
    <definedName name="vfvf">{"TAB1",#N/A,TRUE,"GENERAL";"TAB2",#N/A,TRUE,"GENERAL";"TAB3",#N/A,TRUE,"GENERAL";"TAB4",#N/A,TRUE,"GENERAL";"TAB5",#N/A,TRUE,"GENERAL"}</definedName>
    <definedName name="Vg" localSheetId="0">#REF!</definedName>
    <definedName name="Vg">#REF!</definedName>
    <definedName name="Vh" localSheetId="0">#REF!</definedName>
    <definedName name="Vh">#REF!</definedName>
    <definedName name="via" localSheetId="0">{"via1",#N/A,TRUE,"general";"via2",#N/A,TRUE,"general";"via3",#N/A,TRUE,"general"}</definedName>
    <definedName name="VIA">#REF!</definedName>
    <definedName name="vias" localSheetId="0">#REF!</definedName>
    <definedName name="vias">#REF!</definedName>
    <definedName name="VIBRADOR" localSheetId="0">#REF!</definedName>
    <definedName name="VIBRADOR">#REF!</definedName>
    <definedName name="VIDRIO4">#REF!</definedName>
    <definedName name="VigenciaDolares">#REF!</definedName>
    <definedName name="VigenciaPesos">#REF!</definedName>
    <definedName name="VINILO">#REF!</definedName>
    <definedName name="viscosidad">#REF!</definedName>
    <definedName name="vk" localSheetId="0">{"via1",#N/A,TRUE,"general";"via2",#N/A,TRUE,"general";"via3",#N/A,TRUE,"general"}</definedName>
    <definedName name="vk">{"via1",#N/A,TRUE,"general";"via2",#N/A,TRUE,"general";"via3",#N/A,TRUE,"general"}</definedName>
    <definedName name="vm" localSheetId="0">#REF!</definedName>
    <definedName name="vm">#REF!</definedName>
    <definedName name="vnbvxb" localSheetId="0">{"via1",#N/A,TRUE,"general";"via2",#N/A,TRUE,"general";"via3",#N/A,TRUE,"general"}</definedName>
    <definedName name="vnbvxb">{"via1",#N/A,TRUE,"general";"via2",#N/A,TRUE,"general";"via3",#N/A,TRUE,"general"}</definedName>
    <definedName name="VNVBN" localSheetId="0">{"TAB1",#N/A,TRUE,"GENERAL";"TAB2",#N/A,TRUE,"GENERAL";"TAB3",#N/A,TRUE,"GENERAL";"TAB4",#N/A,TRUE,"GENERAL";"TAB5",#N/A,TRUE,"GENERAL"}</definedName>
    <definedName name="VNVBN">{"TAB1",#N/A,TRUE,"GENERAL";"TAB2",#N/A,TRUE,"GENERAL";"TAB3",#N/A,TRUE,"GENERAL";"TAB4",#N/A,TRUE,"GENERAL";"TAB5",#N/A,TRUE,"GENERAL"}</definedName>
    <definedName name="VOLQUETA" localSheetId="0">#REF!</definedName>
    <definedName name="VOLQUETA">#REF!</definedName>
    <definedName name="VolTanqu" localSheetId="0">#REF!</definedName>
    <definedName name="VolTanqu">#REF!</definedName>
    <definedName name="vp" localSheetId="0">#REF!</definedName>
    <definedName name="vp">#REF!</definedName>
    <definedName name="VPD">#REF!</definedName>
    <definedName name="VPDACUE">#REF!</definedName>
    <definedName name="VPI">#REF!</definedName>
    <definedName name="VPN">#REF!</definedName>
    <definedName name="VPNCCP">#REF!</definedName>
    <definedName name="VPNIngresos">#REF!</definedName>
    <definedName name="VPNInversion">#REF!</definedName>
    <definedName name="VPNInversionCCP">#REF!</definedName>
    <definedName name="VPNSurenting">#REF!</definedName>
    <definedName name="VPR">#REF!</definedName>
    <definedName name="VPR_COMBUS">#REF!</definedName>
    <definedName name="VPR_CRUDO">#REF!</definedName>
    <definedName name="VPR_GAS">#REF!</definedName>
    <definedName name="VPR_ON">#REF!</definedName>
    <definedName name="vpt">#REF!</definedName>
    <definedName name="vr_equipos">#REF!</definedName>
    <definedName name="VRA">#REF!</definedName>
    <definedName name="VRP_PETROQ">#REF!</definedName>
    <definedName name="VSCanonTotal">#REF!</definedName>
    <definedName name="vsdfj" localSheetId="0">{"via1",#N/A,TRUE,"general";"via2",#N/A,TRUE,"general";"via3",#N/A,TRUE,"general"}</definedName>
    <definedName name="vsdfj">{"via1",#N/A,TRUE,"general";"via2",#N/A,TRUE,"general";"via3",#N/A,TRUE,"general"}</definedName>
    <definedName name="vsp" localSheetId="0">#REF!</definedName>
    <definedName name="vsp">#REF!</definedName>
    <definedName name="VSPunRentabilidad" localSheetId="0">#REF!</definedName>
    <definedName name="VSPunRentabilidad">#REF!</definedName>
    <definedName name="VSTablaDTF" localSheetId="0">#REF!</definedName>
    <definedName name="VSTablaDTF">#REF!</definedName>
    <definedName name="VSTablaDTFDatos">#REF!</definedName>
    <definedName name="VSUtilidadMensual">#REF!</definedName>
    <definedName name="VSVariablesRenting">#REF!</definedName>
    <definedName name="vt" localSheetId="0">{"via1",#N/A,TRUE,"general";"via2",#N/A,TRUE,"general";"via3",#N/A,TRUE,"general"}</definedName>
    <definedName name="vt">{"via1",#N/A,TRUE,"general";"via2",#N/A,TRUE,"general";"via3",#N/A,TRUE,"general"}</definedName>
    <definedName name="vutil" localSheetId="0">#REF!</definedName>
    <definedName name="vutil">#REF!</definedName>
    <definedName name="vv" localSheetId="0">#REF!</definedName>
    <definedName name="vv">#REF!</definedName>
    <definedName name="vvcxv" localSheetId="0">{"TAB1",#N/A,TRUE,"GENERAL";"TAB2",#N/A,TRUE,"GENERAL";"TAB3",#N/A,TRUE,"GENERAL";"TAB4",#N/A,TRUE,"GENERAL";"TAB5",#N/A,TRUE,"GENERAL"}</definedName>
    <definedName name="vvcxv">{"TAB1",#N/A,TRUE,"GENERAL";"TAB2",#N/A,TRUE,"GENERAL";"TAB3",#N/A,TRUE,"GENERAL";"TAB4",#N/A,TRUE,"GENERAL";"TAB5",#N/A,TRUE,"GENERAL"}</definedName>
    <definedName name="Vvkmh" localSheetId="0">#REF!</definedName>
    <definedName name="Vvkmh">#REF!</definedName>
    <definedName name="Vvmph" localSheetId="0">#REF!</definedName>
    <definedName name="Vvmph">#REF!</definedName>
    <definedName name="VVV" localSheetId="0">#REF!</definedName>
    <definedName name="VVV">#REF!</definedName>
    <definedName name="vvvvt" localSheetId="0">{"via1",#N/A,TRUE,"general";"via2",#N/A,TRUE,"general";"via3",#N/A,TRUE,"general"}</definedName>
    <definedName name="vvvvt">{"via1",#N/A,TRUE,"general";"via2",#N/A,TRUE,"general";"via3",#N/A,TRUE,"general"}</definedName>
    <definedName name="vvvvvvf" localSheetId="0">{"via1",#N/A,TRUE,"general";"via2",#N/A,TRUE,"general";"via3",#N/A,TRUE,"general"}</definedName>
    <definedName name="vvvvvvf">{"via1",#N/A,TRUE,"general";"via2",#N/A,TRUE,"general";"via3",#N/A,TRUE,"general"}</definedName>
    <definedName name="vy" localSheetId="0">{"TAB1",#N/A,TRUE,"GENERAL";"TAB2",#N/A,TRUE,"GENERAL";"TAB3",#N/A,TRUE,"GENERAL";"TAB4",#N/A,TRUE,"GENERAL";"TAB5",#N/A,TRUE,"GENERAL"}</definedName>
    <definedName name="vy">{"TAB1",#N/A,TRUE,"GENERAL";"TAB2",#N/A,TRUE,"GENERAL";"TAB3",#N/A,TRUE,"GENERAL";"TAB4",#N/A,TRUE,"GENERAL";"TAB5",#N/A,TRUE,"GENERAL"}</definedName>
    <definedName name="w" localSheetId="0">#REF!</definedName>
    <definedName name="w">#REF!</definedName>
    <definedName name="w2w2w" localSheetId="0">{"via1",#N/A,TRUE,"general";"via2",#N/A,TRUE,"general";"via3",#N/A,TRUE,"general"}</definedName>
    <definedName name="w2w2w">{"via1",#N/A,TRUE,"general";"via2",#N/A,TRUE,"general";"via3",#N/A,TRUE,"general"}</definedName>
    <definedName name="WAGE_RATE" localSheetId="0">#REF!</definedName>
    <definedName name="WAGE_RATE">#REF!</definedName>
    <definedName name="Wage0100" localSheetId="0">#REF!</definedName>
    <definedName name="Wage0100">#REF!</definedName>
    <definedName name="Wage0200" localSheetId="0">#REF!</definedName>
    <definedName name="Wage0200">#REF!</definedName>
    <definedName name="Waste_DB">#REF!</definedName>
    <definedName name="Waste1">#REF!</definedName>
    <definedName name="Waste2">#REF!</definedName>
    <definedName name="Waste3">#REF!</definedName>
    <definedName name="Waste4">#REF!</definedName>
    <definedName name="WasteFleet">#REF!</definedName>
    <definedName name="WasteLoad">#REF!</definedName>
    <definedName name="WasteOpCost">#REF!</definedName>
    <definedName name="WasteOverCap">#REF!</definedName>
    <definedName name="WasteRepl">#REF!</definedName>
    <definedName name="WasteUtil">#REF!</definedName>
    <definedName name="WContLab">#REF!</definedName>
    <definedName name="WContParts">#REF!</definedName>
    <definedName name="Wcut">#REF!</definedName>
    <definedName name="WD">#REF!</definedName>
    <definedName name="WDD" localSheetId="0">{#N/A,#N/A,FALSE,"orthoflow";#N/A,#N/A,FALSE,"Miscelaneos";#N/A,#N/A,FALSE,"Instrumentacio";#N/A,#N/A,FALSE,"Electrico";#N/A,#N/A,FALSE,"Valv. Seguridad"}</definedName>
    <definedName name="WDD">{#N/A,#N/A,FALSE,"orthoflow";#N/A,#N/A,FALSE,"Miscelaneos";#N/A,#N/A,FALSE,"Instrumentacio";#N/A,#N/A,FALSE,"Electrico";#N/A,#N/A,FALSE,"Valv. Seguridad"}</definedName>
    <definedName name="we" localSheetId="0">#REF!</definedName>
    <definedName name="we">#REF!</definedName>
    <definedName name="wedw" localSheetId="0">#REF!</definedName>
    <definedName name="wedw">#REF!</definedName>
    <definedName name="weight" localSheetId="0">#REF!</definedName>
    <definedName name="weight">#REF!</definedName>
    <definedName name="WEIGHT_UNIT">#REF!</definedName>
    <definedName name="werew" localSheetId="0">{"TAB1",#N/A,TRUE,"GENERAL";"TAB2",#N/A,TRUE,"GENERAL";"TAB3",#N/A,TRUE,"GENERAL";"TAB4",#N/A,TRUE,"GENERAL";"TAB5",#N/A,TRUE,"GENERAL"}</definedName>
    <definedName name="werew">{"TAB1",#N/A,TRUE,"GENERAL";"TAB2",#N/A,TRUE,"GENERAL";"TAB3",#N/A,TRUE,"GENERAL";"TAB4",#N/A,TRUE,"GENERAL";"TAB5",#N/A,TRUE,"GENERAL"}</definedName>
    <definedName name="WEREWR" localSheetId="0">{"via1",#N/A,TRUE,"general";"via2",#N/A,TRUE,"general";"via3",#N/A,TRUE,"general"}</definedName>
    <definedName name="WEREWR">{"via1",#N/A,TRUE,"general";"via2",#N/A,TRUE,"general";"via3",#N/A,TRUE,"general"}</definedName>
    <definedName name="werfdsf" localSheetId="0">{"TAB1",#N/A,TRUE,"GENERAL";"TAB2",#N/A,TRUE,"GENERAL";"TAB3",#N/A,TRUE,"GENERAL";"TAB4",#N/A,TRUE,"GENERAL";"TAB5",#N/A,TRUE,"GENERAL"}</definedName>
    <definedName name="werfdsf">{"TAB1",#N/A,TRUE,"GENERAL";"TAB2",#N/A,TRUE,"GENERAL";"TAB3",#N/A,TRUE,"GENERAL";"TAB4",#N/A,TRUE,"GENERAL";"TAB5",#N/A,TRUE,"GENERAL"}</definedName>
    <definedName name="werh" localSheetId="0">{"via1",#N/A,TRUE,"general";"via2",#N/A,TRUE,"general";"via3",#N/A,TRUE,"general"}</definedName>
    <definedName name="werh">{"via1",#N/A,TRUE,"general";"via2",#N/A,TRUE,"general";"via3",#N/A,TRUE,"general"}</definedName>
    <definedName name="wersfdfrguyo" localSheetId="0">{"via1",#N/A,TRUE,"general";"via2",#N/A,TRUE,"general";"via3",#N/A,TRUE,"general"}</definedName>
    <definedName name="wersfdfrguyo">{"via1",#N/A,TRUE,"general";"via2",#N/A,TRUE,"general";"via3",#N/A,TRUE,"general"}</definedName>
    <definedName name="werwr" localSheetId="0">{"via1",#N/A,TRUE,"general";"via2",#N/A,TRUE,"general";"via3",#N/A,TRUE,"general"}</definedName>
    <definedName name="werwr">{"via1",#N/A,TRUE,"general";"via2",#N/A,TRUE,"general";"via3",#N/A,TRUE,"general"}</definedName>
    <definedName name="WERWVN" localSheetId="0">{"TAB1",#N/A,TRUE,"GENERAL";"TAB2",#N/A,TRUE,"GENERAL";"TAB3",#N/A,TRUE,"GENERAL";"TAB4",#N/A,TRUE,"GENERAL";"TAB5",#N/A,TRUE,"GENERAL"}</definedName>
    <definedName name="WERWVN">{"TAB1",#N/A,TRUE,"GENERAL";"TAB2",#N/A,TRUE,"GENERAL";"TAB3",#N/A,TRUE,"GENERAL";"TAB4",#N/A,TRUE,"GENERAL";"TAB5",#N/A,TRUE,"GENERAL"}</definedName>
    <definedName name="wetrew" localSheetId="0">{"via1",#N/A,TRUE,"general";"via2",#N/A,TRUE,"general";"via3",#N/A,TRUE,"general"}</definedName>
    <definedName name="wetrew">{"via1",#N/A,TRUE,"general";"via2",#N/A,TRUE,"general";"via3",#N/A,TRUE,"general"}</definedName>
    <definedName name="wettt" localSheetId="0">{"via1",#N/A,TRUE,"general";"via2",#N/A,TRUE,"general";"via3",#N/A,TRUE,"general"}</definedName>
    <definedName name="wettt">{"via1",#N/A,TRUE,"general";"via2",#N/A,TRUE,"general";"via3",#N/A,TRUE,"general"}</definedName>
    <definedName name="wetwretd" localSheetId="0">{"via1",#N/A,TRUE,"general";"via2",#N/A,TRUE,"general";"via3",#N/A,TRUE,"general"}</definedName>
    <definedName name="wetwretd">{"via1",#N/A,TRUE,"general";"via2",#N/A,TRUE,"general";"via3",#N/A,TRUE,"general"}</definedName>
    <definedName name="wew" localSheetId="0">{"via1",#N/A,TRUE,"general";"via2",#N/A,TRUE,"general";"via3",#N/A,TRUE,"general"}</definedName>
    <definedName name="wew">{"via1",#N/A,TRUE,"general";"via2",#N/A,TRUE,"general";"via3",#N/A,TRUE,"general"}</definedName>
    <definedName name="wffag" localSheetId="0">{"via1",#N/A,TRUE,"general";"via2",#N/A,TRUE,"general";"via3",#N/A,TRUE,"general"}</definedName>
    <definedName name="wffag">{"via1",#N/A,TRUE,"general";"via2",#N/A,TRUE,"general";"via3",#N/A,TRUE,"general"}</definedName>
    <definedName name="WGET" localSheetId="0">#REF!</definedName>
    <definedName name="WGET">#REF!</definedName>
    <definedName name="wj" localSheetId="0">#REF!</definedName>
    <definedName name="wj">#REF!</definedName>
    <definedName name="wl" localSheetId="0">#REF!</definedName>
    <definedName name="wl">#REF!</definedName>
    <definedName name="WLube">#REF!</definedName>
    <definedName name="WOHaul">#REF!</definedName>
    <definedName name="WQ">#REF!</definedName>
    <definedName name="WQEEWQ" localSheetId="0">{"TAB1",#N/A,TRUE,"GENERAL";"TAB2",#N/A,TRUE,"GENERAL";"TAB3",#N/A,TRUE,"GENERAL";"TAB4",#N/A,TRUE,"GENERAL";"TAB5",#N/A,TRUE,"GENERAL"}</definedName>
    <definedName name="WQEEWQ">{"TAB1",#N/A,TRUE,"GENERAL";"TAB2",#N/A,TRUE,"GENERAL";"TAB3",#N/A,TRUE,"GENERAL";"TAB4",#N/A,TRUE,"GENERAL";"TAB5",#N/A,TRUE,"GENERAL"}</definedName>
    <definedName name="WRandM" localSheetId="0">#REF!</definedName>
    <definedName name="WRandM">#REF!</definedName>
    <definedName name="wrn.civil._.works." localSheetId="0">{#N/A,#N/A,TRUE,"1842CWN0"}</definedName>
    <definedName name="wrn.civil._.works.">{#N/A,#N/A,TRUE,"1842CWN0"}</definedName>
    <definedName name="wrn.FINAN97." localSheetId="0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wrn.FINAN97.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wrn.Financial._.Statements." localSheetId="0">{#N/A,#N/A,TRUE,"Consolidated FS";#N/A,#N/A,TRUE,"Consolidating BS";#N/A,#N/A,TRUE,"Core Bus";#N/A,#N/A,TRUE,"News &amp; Consumer";#N/A,#N/A,TRUE,"Mags &amp; Catalogues";#N/A,#N/A,TRUE,"Select";#N/A,#N/A,TRUE,"Spain Bus";#N/A,#N/A,TRUE,"Spain";#N/A,#N/A,TRUE,"Non Core Bus";#N/A,#N/A,TRUE,"Packaging";#N/A,#N/A,TRUE,"Scientifica";#N/A,#N/A,TRUE,"Hungary Bus";#N/A,#N/A,TRUE,"Hungary";#N/A,#N/A,TRUE,"Group Cost Bus";#N/A,#N/A,TRUE,"Group Costs"}</definedName>
    <definedName name="wrn.Financial._.Statements.">{#N/A,#N/A,TRUE,"Consolidated FS";#N/A,#N/A,TRUE,"Consolidating BS";#N/A,#N/A,TRUE,"Core Bus";#N/A,#N/A,TRUE,"News &amp; Consumer";#N/A,#N/A,TRUE,"Mags &amp; Catalogues";#N/A,#N/A,TRUE,"Select";#N/A,#N/A,TRUE,"Spain Bus";#N/A,#N/A,TRUE,"Spain";#N/A,#N/A,TRUE,"Non Core Bus";#N/A,#N/A,TRUE,"Packaging";#N/A,#N/A,TRUE,"Scientifica";#N/A,#N/A,TRUE,"Hungary Bus";#N/A,#N/A,TRUE,"Hungary";#N/A,#N/A,TRUE,"Group Cost Bus";#N/A,#N/A,TRUE,"Group Costs"}</definedName>
    <definedName name="wrn.FORMATOS." localSheetId="0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Ull._.Model." localSheetId="0">{#N/A,#N/A,TRUE,"Assump";#N/A,#N/A,TRUE,"Transaction Summary";#N/A,#N/A,TRUE,"Restructuring Sensitivities";#N/A,#N/A,TRUE,"DCF";#N/A,#N/A,TRUE,"IRR";#N/A,#N/A,TRUE,"Debt Capacity";#N/A,#N/A,TRUE,"Consolidated FS";#N/A,#N/A,TRUE,"Consolidating BS";#N/A,#N/A,TRUE,"Core Bus";#N/A,#N/A,TRUE,"News &amp; Consumer";#N/A,#N/A,TRUE,"Mags &amp; Catalogues";#N/A,#N/A,TRUE,"Select";#N/A,#N/A,TRUE,"Spain Bus";#N/A,#N/A,TRUE,"Spain";#N/A,#N/A,TRUE,"Non Core Bus";#N/A,#N/A,TRUE,"Packaging";#N/A,#N/A,TRUE,"Scientifica";#N/A,#N/A,TRUE,"Hungary Bus";#N/A,#N/A,TRUE,"Hungary";#N/A,#N/A,TRUE,"Group Cost Bus";#N/A,#N/A,TRUE,"Group Costs"}</definedName>
    <definedName name="wrn.FUll._.Model.">{#N/A,#N/A,TRUE,"Assump";#N/A,#N/A,TRUE,"Transaction Summary";#N/A,#N/A,TRUE,"Restructuring Sensitivities";#N/A,#N/A,TRUE,"DCF";#N/A,#N/A,TRUE,"IRR";#N/A,#N/A,TRUE,"Debt Capacity";#N/A,#N/A,TRUE,"Consolidated FS";#N/A,#N/A,TRUE,"Consolidating BS";#N/A,#N/A,TRUE,"Core Bus";#N/A,#N/A,TRUE,"News &amp; Consumer";#N/A,#N/A,TRUE,"Mags &amp; Catalogues";#N/A,#N/A,TRUE,"Select";#N/A,#N/A,TRUE,"Spain Bus";#N/A,#N/A,TRUE,"Spain";#N/A,#N/A,TRUE,"Non Core Bus";#N/A,#N/A,TRUE,"Packaging";#N/A,#N/A,TRUE,"Scientifica";#N/A,#N/A,TRUE,"Hungary Bus";#N/A,#N/A,TRUE,"Hungary";#N/A,#N/A,TRUE,"Group Cost Bus";#N/A,#N/A,TRUE,"Group Costs"}</definedName>
    <definedName name="wrn.GENERAL." localSheetId="0">{"TAB1",#N/A,TRUE,"GENERAL";"TAB2",#N/A,TRUE,"GENERAL";"TAB3",#N/A,TRUE,"GENERAL";"TAB4",#N/A,TRUE,"GENERAL";"TAB5",#N/A,TRUE,"GENERAL"}</definedName>
    <definedName name="wrn.GENERAL.">{"TAB1",#N/A,TRUE,"GENERAL";"TAB2",#N/A,TRUE,"GENERAL";"TAB3",#N/A,TRUE,"GENERAL";"TAB4",#N/A,TRUE,"GENERAL";"TAB5",#N/A,TRUE,"GENERAL"}</definedName>
    <definedName name="wrn.GERENCIA." localSheetId="0">{#N/A,#N/A,TRUE,"INGENIERIA";#N/A,#N/A,TRUE,"COMPRAS";#N/A,#N/A,TRUE,"DIRECCION";#N/A,#N/A,TRUE,"RESUMEN"}</definedName>
    <definedName name="wrn.GERENCIA.">{#N/A,#N/A,TRUE,"INGENIERIA";#N/A,#N/A,TRUE,"COMPRAS";#N/A,#N/A,TRUE,"DIRECCION";#N/A,#N/A,TRUE,"RESUMEN"}</definedName>
    <definedName name="wrn.OPERADORES." localSheetId="0">{#N/A,#N/A,TRUE,"T1"}</definedName>
    <definedName name="wrn.OPERADORES.">{#N/A,#N/A,TRUE,"T1"}</definedName>
    <definedName name="wrn.res7" localSheetId="0">{#N/A,#N/A,FALSE,"Hoja1";#N/A,#N/A,FALSE,"Hoja2"}</definedName>
    <definedName name="wrn.res7">{#N/A,#N/A,FALSE,"Hoja1";#N/A,#N/A,FALSE,"Hoja2"}</definedName>
    <definedName name="wrn.Restructuring._.Summaries." localSheetId="0">{#N/A,#N/A,TRUE,"Transaction Summary";#N/A,#N/A,TRUE,"Restructuring Sensitivities";#N/A,#N/A,TRUE,"DCF";#N/A,#N/A,TRUE,"IRR";#N/A,#N/A,TRUE,"Debt Capacity"}</definedName>
    <definedName name="wrn.Restructuring._.Summaries.">{#N/A,#N/A,TRUE,"Transaction Summary";#N/A,#N/A,TRUE,"Restructuring Sensitivities";#N/A,#N/A,TRUE,"DCF";#N/A,#N/A,TRUE,"IRR";#N/A,#N/A,TRUE,"Debt Capacity"}</definedName>
    <definedName name="wrn.Resumen." localSheetId="0">{#N/A,#N/A,FALSE,"Hoja1";#N/A,#N/A,FALSE,"Hoja2"}</definedName>
    <definedName name="wrn.Resumen.">{#N/A,#N/A,FALSE,"Hoja1";#N/A,#N/A,FALSE,"Hoja2"}</definedName>
    <definedName name="wrn.TRABFENO." localSheetId="0">{#N/A,#N/A,FALSE,"Estatico";#N/A,#N/A,FALSE,"Tuberia";#N/A,#N/A,FALSE,"Instrumentación";#N/A,#N/A,FALSE,"Mecanica";#N/A,#N/A,FALSE,"Electrico";#N/A,#N/A,FALSE,"Ofic.Civiles"}</definedName>
    <definedName name="wrn.TRABFENO.">{#N/A,#N/A,FALSE,"Estatico";#N/A,#N/A,FALSE,"Tuberia";#N/A,#N/A,FALSE,"Instrumentación";#N/A,#N/A,FALSE,"Mecanica";#N/A,#N/A,FALSE,"Electrico";#N/A,#N/A,FALSE,"Ofic.Civiles"}</definedName>
    <definedName name="wrn.via." localSheetId="0">{"via1",#N/A,TRUE,"general";"via2",#N/A,TRUE,"general";"via3",#N/A,TRUE,"general"}</definedName>
    <definedName name="wrn.via.">{"via1",#N/A,TRUE,"general";"via2",#N/A,TRUE,"general";"via3",#N/A,TRUE,"general"}</definedName>
    <definedName name="ws" localSheetId="0">#REF!</definedName>
    <definedName name="ws">#REF!</definedName>
    <definedName name="wsnhed" localSheetId="0">{"via1",#N/A,TRUE,"general";"via2",#N/A,TRUE,"general";"via3",#N/A,TRUE,"general"}</definedName>
    <definedName name="wsnhed">{"via1",#N/A,TRUE,"general";"via2",#N/A,TRUE,"general";"via3",#N/A,TRUE,"general"}</definedName>
    <definedName name="wswswsqa" localSheetId="0">{"via1",#N/A,TRUE,"general";"via2",#N/A,TRUE,"general";"via3",#N/A,TRUE,"general"}</definedName>
    <definedName name="wswswsqa">{"via1",#N/A,TRUE,"general";"via2",#N/A,TRUE,"general";"via3",#N/A,TRUE,"general"}</definedName>
    <definedName name="WSX" localSheetId="0">#REF!</definedName>
    <definedName name="WSX">#REF!</definedName>
    <definedName name="Wtot" localSheetId="0">#REF!</definedName>
    <definedName name="Wtot">#REF!</definedName>
    <definedName name="wtt" localSheetId="0">{"TAB1",#N/A,TRUE,"GENERAL";"TAB2",#N/A,TRUE,"GENERAL";"TAB3",#N/A,TRUE,"GENERAL";"TAB4",#N/A,TRUE,"GENERAL";"TAB5",#N/A,TRUE,"GENERAL"}</definedName>
    <definedName name="wtt">{"TAB1",#N/A,TRUE,"GENERAL";"TAB2",#N/A,TRUE,"GENERAL";"TAB3",#N/A,TRUE,"GENERAL";"TAB4",#N/A,TRUE,"GENERAL";"TAB5",#N/A,TRUE,"GENERAL"}</definedName>
    <definedName name="WTyre" localSheetId="0">#REF!</definedName>
    <definedName name="WTyre">#REF!</definedName>
    <definedName name="ww" localSheetId="1">#REF!</definedName>
    <definedName name="ww" localSheetId="2">#REF!</definedName>
    <definedName name="ww" localSheetId="4">#REF!</definedName>
    <definedName name="ww" localSheetId="3">#REF!</definedName>
    <definedName name="ww">#REF!</definedName>
    <definedName name="wwded3" localSheetId="0">{"via1",#N/A,TRUE,"general";"via2",#N/A,TRUE,"general";"via3",#N/A,TRUE,"general"}</definedName>
    <definedName name="wwded3">{"via1",#N/A,TRUE,"general";"via2",#N/A,TRUE,"general";"via3",#N/A,TRUE,"general"}</definedName>
    <definedName name="WWWW" localSheetId="0">#REF!</definedName>
    <definedName name="WWWW">#REF!</definedName>
    <definedName name="wwwwe" localSheetId="0">{"TAB1",#N/A,TRUE,"GENERAL";"TAB2",#N/A,TRUE,"GENERAL";"TAB3",#N/A,TRUE,"GENERAL";"TAB4",#N/A,TRUE,"GENERAL";"TAB5",#N/A,TRUE,"GENERAL"}</definedName>
    <definedName name="wwwwe">{"TAB1",#N/A,TRUE,"GENERAL";"TAB2",#N/A,TRUE,"GENERAL";"TAB3",#N/A,TRUE,"GENERAL";"TAB4",#N/A,TRUE,"GENERAL";"TAB5",#N/A,TRUE,"GENERAL"}</definedName>
    <definedName name="wwwwwwwwww" localSheetId="0">#REF!</definedName>
    <definedName name="wwwwwwwwww">#REF!</definedName>
    <definedName name="wwwwwwwwwwww" localSheetId="0">#REF!</definedName>
    <definedName name="wwwwwwwwwwww">#REF!</definedName>
    <definedName name="wyty" localSheetId="0">{"via1",#N/A,TRUE,"general";"via2",#N/A,TRUE,"general";"via3",#N/A,TRUE,"general"}</definedName>
    <definedName name="wyty">{"via1",#N/A,TRUE,"general";"via2",#N/A,TRUE,"general";"via3",#N/A,TRUE,"general"}</definedName>
    <definedName name="x" localSheetId="0">#REF!</definedName>
    <definedName name="x">#REF!</definedName>
    <definedName name="xb" localSheetId="0">#REF!</definedName>
    <definedName name="xb">#REF!</definedName>
    <definedName name="xcbvbs" localSheetId="0">{"TAB1",#N/A,TRUE,"GENERAL";"TAB2",#N/A,TRUE,"GENERAL";"TAB3",#N/A,TRUE,"GENERAL";"TAB4",#N/A,TRUE,"GENERAL";"TAB5",#N/A,TRUE,"GENERAL"}</definedName>
    <definedName name="xcbvbs">{"TAB1",#N/A,TRUE,"GENERAL";"TAB2",#N/A,TRUE,"GENERAL";"TAB3",#N/A,TRUE,"GENERAL";"TAB4",#N/A,TRUE,"GENERAL";"TAB5",#N/A,TRUE,"GENERAL"}</definedName>
    <definedName name="XD" localSheetId="0">#REF!</definedName>
    <definedName name="XD">#REF!</definedName>
    <definedName name="xo" localSheetId="0">#REF!</definedName>
    <definedName name="xo">#REF!</definedName>
    <definedName name="XON" localSheetId="0">#REF!</definedName>
    <definedName name="XON">#REF!</definedName>
    <definedName name="XSW" localSheetId="0">{#N/A,#N/A,TRUE,"1842CWN0"}</definedName>
    <definedName name="XSW">{#N/A,#N/A,TRUE,"1842CWN0"}</definedName>
    <definedName name="xsxs" localSheetId="0">{"TAB1",#N/A,TRUE,"GENERAL";"TAB2",#N/A,TRUE,"GENERAL";"TAB3",#N/A,TRUE,"GENERAL";"TAB4",#N/A,TRUE,"GENERAL";"TAB5",#N/A,TRUE,"GENERAL"}</definedName>
    <definedName name="xsxs">{"TAB1",#N/A,TRUE,"GENERAL";"TAB2",#N/A,TRUE,"GENERAL";"TAB3",#N/A,TRUE,"GENERAL";"TAB4",#N/A,TRUE,"GENERAL";"TAB5",#N/A,TRUE,"GENERAL"}</definedName>
    <definedName name="xvrcsdrasxz" localSheetId="0">#REF!</definedName>
    <definedName name="xvrcsdrasxz">#REF!</definedName>
    <definedName name="XX" localSheetId="0">#REF!</definedName>
    <definedName name="XX">#REF!</definedName>
    <definedName name="xxfg" localSheetId="0">{"via1",#N/A,TRUE,"general";"via2",#N/A,TRUE,"general";"via3",#N/A,TRUE,"general"}</definedName>
    <definedName name="xxfg">{"via1",#N/A,TRUE,"general";"via2",#N/A,TRUE,"general";"via3",#N/A,TRUE,"general"}</definedName>
    <definedName name="XXX" localSheetId="0">#REF!</definedName>
    <definedName name="XXX">#REF!</definedName>
    <definedName name="XXXX" localSheetId="0">#REF!</definedName>
    <definedName name="XXXX">#REF!</definedName>
    <definedName name="xxxxxds" localSheetId="0">{"via1",#N/A,TRUE,"general";"via2",#N/A,TRUE,"general";"via3",#N/A,TRUE,"general"}</definedName>
    <definedName name="xxxxxds">{"via1",#N/A,TRUE,"general";"via2",#N/A,TRUE,"general";"via3",#N/A,TRUE,"general"}</definedName>
    <definedName name="XXXXXX" localSheetId="0">{#N/A,#N/A,FALSE,"orthoflow";#N/A,#N/A,FALSE,"Miscelaneos";#N/A,#N/A,FALSE,"Instrumentacio";#N/A,#N/A,FALSE,"Electrico";#N/A,#N/A,FALSE,"Valv. Seguridad"}</definedName>
    <definedName name="XXXXXX">{#N/A,#N/A,FALSE,"orthoflow";#N/A,#N/A,FALSE,"Miscelaneos";#N/A,#N/A,FALSE,"Instrumentacio";#N/A,#N/A,FALSE,"Electrico";#N/A,#N/A,FALSE,"Valv. Seguridad"}</definedName>
    <definedName name="XXXXXXXXXX" localSheetId="0">#REF!</definedName>
    <definedName name="XXXXXXXXXX">#REF!</definedName>
    <definedName name="xxxxxxxxxx29" localSheetId="0">{"via1",#N/A,TRUE,"general";"via2",#N/A,TRUE,"general";"via3",#N/A,TRUE,"general"}</definedName>
    <definedName name="xxxxxxxxxx29">{"via1",#N/A,TRUE,"general";"via2",#N/A,TRUE,"general";"via3",#N/A,TRUE,"general"}</definedName>
    <definedName name="XXXXXXXXXXXX" localSheetId="0">#REF!</definedName>
    <definedName name="XXXXXXXXXXXX">#REF!</definedName>
    <definedName name="xyz" localSheetId="0">#REF!</definedName>
    <definedName name="xyz">#REF!</definedName>
    <definedName name="xzczxczxc" localSheetId="0">#REF!</definedName>
    <definedName name="xzczxczxc">#REF!</definedName>
    <definedName name="XZS">#REF!</definedName>
    <definedName name="XZXZV" localSheetId="0">{"via1",#N/A,TRUE,"general";"via2",#N/A,TRUE,"general";"via3",#N/A,TRUE,"general"}</definedName>
    <definedName name="XZXZV">{"via1",#N/A,TRUE,"general";"via2",#N/A,TRUE,"general";"via3",#N/A,TRUE,"general"}</definedName>
    <definedName name="y" localSheetId="1">#REF!</definedName>
    <definedName name="y" localSheetId="2">#REF!</definedName>
    <definedName name="y" localSheetId="4">#REF!</definedName>
    <definedName name="y" localSheetId="3">#REF!</definedName>
    <definedName name="y">#REF!</definedName>
    <definedName name="y6y6" localSheetId="0">{"via1",#N/A,TRUE,"general";"via2",#N/A,TRUE,"general";"via3",#N/A,TRUE,"general"}</definedName>
    <definedName name="y6y6">{"via1",#N/A,TRUE,"general";"via2",#N/A,TRUE,"general";"via3",#N/A,TRUE,"general"}</definedName>
    <definedName name="YA" localSheetId="0">#REF!</definedName>
    <definedName name="YA">#REF!</definedName>
    <definedName name="Year" localSheetId="0">#REF!</definedName>
    <definedName name="Year">#REF!</definedName>
    <definedName name="years" localSheetId="0">#REF!</definedName>
    <definedName name="years">#REF!</definedName>
    <definedName name="yery" localSheetId="0">{"via1",#N/A,TRUE,"general";"via2",#N/A,TRUE,"general";"via3",#N/A,TRUE,"general"}</definedName>
    <definedName name="yery">{"via1",#N/A,TRUE,"general";"via2",#N/A,TRUE,"general";"via3",#N/A,TRUE,"general"}</definedName>
    <definedName name="yesno" localSheetId="0">#REF!</definedName>
    <definedName name="yesno">#REF!</definedName>
    <definedName name="YESO" localSheetId="0">#REF!</definedName>
    <definedName name="YESO">#REF!</definedName>
    <definedName name="YHN" localSheetId="0">#REF!</definedName>
    <definedName name="YHN">#REF!</definedName>
    <definedName name="yhy" localSheetId="0">{"TAB1",#N/A,TRUE,"GENERAL";"TAB2",#N/A,TRUE,"GENERAL";"TAB3",#N/A,TRUE,"GENERAL";"TAB4",#N/A,TRUE,"GENERAL";"TAB5",#N/A,TRUE,"GENERAL"}</definedName>
    <definedName name="yhy">{"TAB1",#N/A,TRUE,"GENERAL";"TAB2",#N/A,TRUE,"GENERAL";"TAB3",#N/A,TRUE,"GENERAL";"TAB4",#N/A,TRUE,"GENERAL";"TAB5",#N/A,TRUE,"GENERAL"}</definedName>
    <definedName name="YJ" localSheetId="0">#REF!</definedName>
    <definedName name="YJ">#REF!</definedName>
    <definedName name="yjyj" localSheetId="0">{"TAB1",#N/A,TRUE,"GENERAL";"TAB2",#N/A,TRUE,"GENERAL";"TAB3",#N/A,TRUE,"GENERAL";"TAB4",#N/A,TRUE,"GENERAL";"TAB5",#N/A,TRUE,"GENERAL"}</definedName>
    <definedName name="yjyj">{"TAB1",#N/A,TRUE,"GENERAL";"TAB2",#N/A,TRUE,"GENERAL";"TAB3",#N/A,TRUE,"GENERAL";"TAB4",#N/A,TRUE,"GENERAL";"TAB5",#N/A,TRUE,"GENERAL"}</definedName>
    <definedName name="yn" localSheetId="0">#REF!</definedName>
    <definedName name="yn">#REF!</definedName>
    <definedName name="yrey" localSheetId="0">{"via1",#N/A,TRUE,"general";"via2",#N/A,TRUE,"general";"via3",#N/A,TRUE,"general"}</definedName>
    <definedName name="yrey">{"via1",#N/A,TRUE,"general";"via2",#N/A,TRUE,"general";"via3",#N/A,TRUE,"general"}</definedName>
    <definedName name="yry" localSheetId="0">{"via1",#N/A,TRUE,"general";"via2",#N/A,TRUE,"general";"via3",#N/A,TRUE,"general"}</definedName>
    <definedName name="yry">{"via1",#N/A,TRUE,"general";"via2",#N/A,TRUE,"general";"via3",#N/A,TRUE,"general"}</definedName>
    <definedName name="YT" localSheetId="0">#REF!</definedName>
    <definedName name="YT">#REF!</definedName>
    <definedName name="YTD.ROM1_PercentFed" localSheetId="0">#REF!</definedName>
    <definedName name="YTD.ROM1_PercentFed">#REF!</definedName>
    <definedName name="YTD.ROM2_PercentFed" localSheetId="0">#REF!</definedName>
    <definedName name="YTD.ROM2_PercentFed">#REF!</definedName>
    <definedName name="YTD.ROM3_PercentFed">#REF!</definedName>
    <definedName name="YTD.ROM4_PercentFed">#REF!</definedName>
    <definedName name="YTD.ROM5_PercentFed">#REF!</definedName>
    <definedName name="YTD_Days">#REF!</definedName>
    <definedName name="ytj" localSheetId="0">{"TAB1",#N/A,TRUE,"GENERAL";"TAB2",#N/A,TRUE,"GENERAL";"TAB3",#N/A,TRUE,"GENERAL";"TAB4",#N/A,TRUE,"GENERAL";"TAB5",#N/A,TRUE,"GENERAL"}</definedName>
    <definedName name="ytj">{"TAB1",#N/A,TRUE,"GENERAL";"TAB2",#N/A,TRUE,"GENERAL";"TAB3",#N/A,TRUE,"GENERAL";"TAB4",#N/A,TRUE,"GENERAL";"TAB5",#N/A,TRUE,"GENERAL"}</definedName>
    <definedName name="ytjt6" localSheetId="0">{"via1",#N/A,TRUE,"general";"via2",#N/A,TRUE,"general";"via3",#N/A,TRUE,"general"}</definedName>
    <definedName name="ytjt6">{"via1",#N/A,TRUE,"general";"via2",#N/A,TRUE,"general";"via3",#N/A,TRUE,"general"}</definedName>
    <definedName name="ytrwyr" localSheetId="0">{"TAB1",#N/A,TRUE,"GENERAL";"TAB2",#N/A,TRUE,"GENERAL";"TAB3",#N/A,TRUE,"GENERAL";"TAB4",#N/A,TRUE,"GENERAL";"TAB5",#N/A,TRUE,"GENERAL"}</definedName>
    <definedName name="ytrwyr">{"TAB1",#N/A,TRUE,"GENERAL";"TAB2",#N/A,TRUE,"GENERAL";"TAB3",#N/A,TRUE,"GENERAL";"TAB4",#N/A,TRUE,"GENERAL";"TAB5",#N/A,TRUE,"GENERAL"}</definedName>
    <definedName name="ytry" localSheetId="0">{"via1",#N/A,TRUE,"general";"via2",#N/A,TRUE,"general";"via3",#N/A,TRUE,"general"}</definedName>
    <definedName name="ytry">{"via1",#N/A,TRUE,"general";"via2",#N/A,TRUE,"general";"via3",#N/A,TRUE,"general"}</definedName>
    <definedName name="ytryrty" localSheetId="0">{"via1",#N/A,TRUE,"general";"via2",#N/A,TRUE,"general";"via3",#N/A,TRUE,"general"}</definedName>
    <definedName name="ytryrty">{"via1",#N/A,TRUE,"general";"via2",#N/A,TRUE,"general";"via3",#N/A,TRUE,"general"}</definedName>
    <definedName name="YTRYUYT" localSheetId="0">{"TAB1",#N/A,TRUE,"GENERAL";"TAB2",#N/A,TRUE,"GENERAL";"TAB3",#N/A,TRUE,"GENERAL";"TAB4",#N/A,TRUE,"GENERAL";"TAB5",#N/A,TRUE,"GENERAL"}</definedName>
    <definedName name="YTRYUYT">{"TAB1",#N/A,TRUE,"GENERAL";"TAB2",#N/A,TRUE,"GENERAL";"TAB3",#N/A,TRUE,"GENERAL";"TAB4",#N/A,TRUE,"GENERAL";"TAB5",#N/A,TRUE,"GENERAL"}</definedName>
    <definedName name="ytudfgd" localSheetId="0">{"TAB1",#N/A,TRUE,"GENERAL";"TAB2",#N/A,TRUE,"GENERAL";"TAB3",#N/A,TRUE,"GENERAL";"TAB4",#N/A,TRUE,"GENERAL";"TAB5",#N/A,TRUE,"GENERAL"}</definedName>
    <definedName name="ytudfgd">{"TAB1",#N/A,TRUE,"GENERAL";"TAB2",#N/A,TRUE,"GENERAL";"TAB3",#N/A,TRUE,"GENERAL";"TAB4",#N/A,TRUE,"GENERAL";"TAB5",#N/A,TRUE,"GENERAL"}</definedName>
    <definedName name="yturtu7" localSheetId="0">{"TAB1",#N/A,TRUE,"GENERAL";"TAB2",#N/A,TRUE,"GENERAL";"TAB3",#N/A,TRUE,"GENERAL";"TAB4",#N/A,TRUE,"GENERAL";"TAB5",#N/A,TRUE,"GENERAL"}</definedName>
    <definedName name="yturtu7">{"TAB1",#N/A,TRUE,"GENERAL";"TAB2",#N/A,TRUE,"GENERAL";"TAB3",#N/A,TRUE,"GENERAL";"TAB4",#N/A,TRUE,"GENERAL";"TAB5",#N/A,TRUE,"GENERAL"}</definedName>
    <definedName name="yturu" localSheetId="0">{"TAB1",#N/A,TRUE,"GENERAL";"TAB2",#N/A,TRUE,"GENERAL";"TAB3",#N/A,TRUE,"GENERAL";"TAB4",#N/A,TRUE,"GENERAL";"TAB5",#N/A,TRUE,"GENERAL"}</definedName>
    <definedName name="yturu">{"TAB1",#N/A,TRUE,"GENERAL";"TAB2",#N/A,TRUE,"GENERAL";"TAB3",#N/A,TRUE,"GENERAL";"TAB4",#N/A,TRUE,"GENERAL";"TAB5",#N/A,TRUE,"GENERAL"}</definedName>
    <definedName name="ytuytfgh" localSheetId="0">{"via1",#N/A,TRUE,"general";"via2",#N/A,TRUE,"general";"via3",#N/A,TRUE,"general"}</definedName>
    <definedName name="ytuytfgh">{"via1",#N/A,TRUE,"general";"via2",#N/A,TRUE,"general";"via3",#N/A,TRUE,"general"}</definedName>
    <definedName name="yty" localSheetId="0">{"TAB1",#N/A,TRUE,"GENERAL";"TAB2",#N/A,TRUE,"GENERAL";"TAB3",#N/A,TRUE,"GENERAL";"TAB4",#N/A,TRUE,"GENERAL";"TAB5",#N/A,TRUE,"GENERAL"}</definedName>
    <definedName name="yty">{"TAB1",#N/A,TRUE,"GENERAL";"TAB2",#N/A,TRUE,"GENERAL";"TAB3",#N/A,TRUE,"GENERAL";"TAB4",#N/A,TRUE,"GENERAL";"TAB5",#N/A,TRUE,"GENERAL"}</definedName>
    <definedName name="ytyyh" localSheetId="0">{"via1",#N/A,TRUE,"general";"via2",#N/A,TRUE,"general";"via3",#N/A,TRUE,"general"}</definedName>
    <definedName name="ytyyh">{"via1",#N/A,TRUE,"general";"via2",#N/A,TRUE,"general";"via3",#N/A,TRUE,"general"}</definedName>
    <definedName name="ytzacdfg" localSheetId="0">{"TAB1",#N/A,TRUE,"GENERAL";"TAB2",#N/A,TRUE,"GENERAL";"TAB3",#N/A,TRUE,"GENERAL";"TAB4",#N/A,TRUE,"GENERAL";"TAB5",#N/A,TRUE,"GENERAL"}</definedName>
    <definedName name="ytzacdfg">{"TAB1",#N/A,TRUE,"GENERAL";"TAB2",#N/A,TRUE,"GENERAL";"TAB3",#N/A,TRUE,"GENERAL";"TAB4",#N/A,TRUE,"GENERAL";"TAB5",#N/A,TRUE,"GENERAL"}</definedName>
    <definedName name="yu" localSheetId="1">#REF!</definedName>
    <definedName name="yu" localSheetId="2">#REF!</definedName>
    <definedName name="yu" localSheetId="4">#REF!</definedName>
    <definedName name="yu" localSheetId="3">#REF!</definedName>
    <definedName name="yu">#REF!</definedName>
    <definedName name="yudre54" localSheetId="0">{"TAB1",#N/A,TRUE,"GENERAL";"TAB2",#N/A,TRUE,"GENERAL";"TAB3",#N/A,TRUE,"GENERAL";"TAB4",#N/A,TRUE,"GENERAL";"TAB5",#N/A,TRUE,"GENERAL"}</definedName>
    <definedName name="yudre54">{"TAB1",#N/A,TRUE,"GENERAL";"TAB2",#N/A,TRUE,"GENERAL";"TAB3",#N/A,TRUE,"GENERAL";"TAB4",#N/A,TRUE,"GENERAL";"TAB5",#N/A,TRUE,"GENERAL"}</definedName>
    <definedName name="yuhgh" localSheetId="0">{"TAB1",#N/A,TRUE,"GENERAL";"TAB2",#N/A,TRUE,"GENERAL";"TAB3",#N/A,TRUE,"GENERAL";"TAB4",#N/A,TRUE,"GENERAL";"TAB5",#N/A,TRUE,"GENERAL"}</definedName>
    <definedName name="yuhgh">{"TAB1",#N/A,TRUE,"GENERAL";"TAB2",#N/A,TRUE,"GENERAL";"TAB3",#N/A,TRUE,"GENERAL";"TAB4",#N/A,TRUE,"GENERAL";"TAB5",#N/A,TRUE,"GENERAL"}</definedName>
    <definedName name="yui" localSheetId="0">#REF!</definedName>
    <definedName name="yui">#REF!</definedName>
    <definedName name="yutu" localSheetId="0">{"via1",#N/A,TRUE,"general";"via2",#N/A,TRUE,"general";"via3",#N/A,TRUE,"general"}</definedName>
    <definedName name="yutu">{"via1",#N/A,TRUE,"general";"via2",#N/A,TRUE,"general";"via3",#N/A,TRUE,"general"}</definedName>
    <definedName name="yuuiiy" localSheetId="0">{"via1",#N/A,TRUE,"general";"via2",#N/A,TRUE,"general";"via3",#N/A,TRUE,"general"}</definedName>
    <definedName name="yuuiiy">{"via1",#N/A,TRUE,"general";"via2",#N/A,TRUE,"general";"via3",#N/A,TRUE,"general"}</definedName>
    <definedName name="yuuuuuu" localSheetId="0">{"via1",#N/A,TRUE,"general";"via2",#N/A,TRUE,"general";"via3",#N/A,TRUE,"general"}</definedName>
    <definedName name="yuuuuuu">{"via1",#N/A,TRUE,"general";"via2",#N/A,TRUE,"general";"via3",#N/A,TRUE,"general"}</definedName>
    <definedName name="yy" localSheetId="1">#REF!</definedName>
    <definedName name="yy" localSheetId="2">#REF!</definedName>
    <definedName name="yy" localSheetId="4">#REF!</definedName>
    <definedName name="yy" localSheetId="3">#REF!</definedName>
    <definedName name="yy">#REF!</definedName>
    <definedName name="YYY" localSheetId="1">#REF!</definedName>
    <definedName name="YYY" localSheetId="2">#REF!</definedName>
    <definedName name="YYY" localSheetId="4">#REF!</definedName>
    <definedName name="YYY" localSheetId="3">#REF!</definedName>
    <definedName name="YYY">#REF!</definedName>
    <definedName name="yyyuh" localSheetId="0">{"TAB1",#N/A,TRUE,"GENERAL";"TAB2",#N/A,TRUE,"GENERAL";"TAB3",#N/A,TRUE,"GENERAL";"TAB4",#N/A,TRUE,"GENERAL";"TAB5",#N/A,TRUE,"GENERAL"}</definedName>
    <definedName name="yyyuh">{"TAB1",#N/A,TRUE,"GENERAL";"TAB2",#N/A,TRUE,"GENERAL";"TAB3",#N/A,TRUE,"GENERAL";"TAB4",#N/A,TRUE,"GENERAL";"TAB5",#N/A,TRUE,"GENERAL"}</definedName>
    <definedName name="yyyyhhh" localSheetId="0">{"TAB1",#N/A,TRUE,"GENERAL";"TAB2",#N/A,TRUE,"GENERAL";"TAB3",#N/A,TRUE,"GENERAL";"TAB4",#N/A,TRUE,"GENERAL";"TAB5",#N/A,TRUE,"GENERAL"}</definedName>
    <definedName name="yyyyhhh">{"TAB1",#N/A,TRUE,"GENERAL";"TAB2",#N/A,TRUE,"GENERAL";"TAB3",#N/A,TRUE,"GENERAL";"TAB4",#N/A,TRUE,"GENERAL";"TAB5",#N/A,TRUE,"GENERAL"}</definedName>
    <definedName name="yyyyyf" localSheetId="0">{"via1",#N/A,TRUE,"general";"via2",#N/A,TRUE,"general";"via3",#N/A,TRUE,"general"}</definedName>
    <definedName name="yyyyyf">{"via1",#N/A,TRUE,"general";"via2",#N/A,TRUE,"general";"via3",#N/A,TRUE,"general"}</definedName>
    <definedName name="yyyyyy" localSheetId="0">#REF!</definedName>
    <definedName name="yyyyyy">#REF!</definedName>
    <definedName name="ZAQ" localSheetId="0">{#N/A,#N/A,TRUE,"INGENIERIA";#N/A,#N/A,TRUE,"COMPRAS";#N/A,#N/A,TRUE,"DIRECCION";#N/A,#N/A,TRUE,"RESUMEN"}</definedName>
    <definedName name="ZAQ">{#N/A,#N/A,TRUE,"INGENIERIA";#N/A,#N/A,TRUE,"COMPRAS";#N/A,#N/A,TRUE,"DIRECCION";#N/A,#N/A,TRUE,"RESUMEN"}</definedName>
    <definedName name="zc" localSheetId="0">#REF!</definedName>
    <definedName name="zc">#REF!</definedName>
    <definedName name="zd" localSheetId="0">#REF!</definedName>
    <definedName name="zd">#REF!</definedName>
    <definedName name="zdervr" localSheetId="0">{"via1",#N/A,TRUE,"general";"via2",#N/A,TRUE,"general";"via3",#N/A,TRUE,"general"}</definedName>
    <definedName name="zdervr">{"via1",#N/A,TRUE,"general";"via2",#N/A,TRUE,"general";"via3",#N/A,TRUE,"general"}</definedName>
    <definedName name="ZDF" localSheetId="0">#REF!</definedName>
    <definedName name="ZDF">#REF!</definedName>
    <definedName name="zdr" localSheetId="0">#REF!</definedName>
    <definedName name="zdr">#REF!</definedName>
    <definedName name="ZONA1" localSheetId="0">#REF!</definedName>
    <definedName name="ZONA1">#REF!</definedName>
    <definedName name="ZONA3">#REF!</definedName>
    <definedName name="ZONA4">#REF!</definedName>
    <definedName name="zx" localSheetId="1">#REF!</definedName>
    <definedName name="zx" localSheetId="2">#REF!</definedName>
    <definedName name="zx" localSheetId="4">#REF!</definedName>
    <definedName name="zx" localSheetId="3">#REF!</definedName>
    <definedName name="zx">#REF!</definedName>
    <definedName name="zxczds" localSheetId="0">{"TAB1",#N/A,TRUE,"GENERAL";"TAB2",#N/A,TRUE,"GENERAL";"TAB3",#N/A,TRUE,"GENERAL";"TAB4",#N/A,TRUE,"GENERAL";"TAB5",#N/A,TRUE,"GENERAL"}</definedName>
    <definedName name="zxczds">{"TAB1",#N/A,TRUE,"GENERAL";"TAB2",#N/A,TRUE,"GENERAL";"TAB3",#N/A,TRUE,"GENERAL";"TAB4",#N/A,TRUE,"GENERAL";"TAB5",#N/A,TRUE,"GENERAL"}</definedName>
    <definedName name="zxsdftyu" localSheetId="0">{"via1",#N/A,TRUE,"general";"via2",#N/A,TRUE,"general";"via3",#N/A,TRUE,"general"}</definedName>
    <definedName name="zxsdftyu">{"via1",#N/A,TRUE,"general";"via2",#N/A,TRUE,"general";"via3",#N/A,TRUE,"general"}</definedName>
    <definedName name="zxvxczv" localSheetId="0">{"via1",#N/A,TRUE,"general";"via2",#N/A,TRUE,"general";"via3",#N/A,TRUE,"general"}</definedName>
    <definedName name="zxvxczv">{"via1",#N/A,TRUE,"general";"via2",#N/A,TRUE,"general";"via3",#N/A,TRUE,"general"}</definedName>
    <definedName name="zz" localSheetId="0">#REF!</definedName>
    <definedName name="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4" i="5" l="1"/>
  <c r="E44" i="5"/>
  <c r="M44" i="5" s="1"/>
  <c r="E43" i="5"/>
  <c r="M43" i="5" s="1"/>
  <c r="I42" i="5"/>
  <c r="E42" i="5"/>
  <c r="M42" i="5" s="1"/>
  <c r="I41" i="5"/>
  <c r="M41" i="5" s="1"/>
  <c r="B39" i="5"/>
  <c r="B41" i="5" s="1"/>
  <c r="B42" i="5" s="1"/>
  <c r="B43" i="5" s="1"/>
  <c r="B44" i="5" s="1"/>
  <c r="M36" i="5"/>
  <c r="M35" i="5"/>
  <c r="J34" i="5"/>
  <c r="M34" i="5" s="1"/>
  <c r="M37" i="5" s="1"/>
  <c r="M33" i="5"/>
  <c r="B33" i="5"/>
  <c r="B34" i="5" s="1"/>
  <c r="B35" i="5" s="1"/>
  <c r="B36" i="5" s="1"/>
  <c r="M24" i="5"/>
  <c r="B24" i="5"/>
  <c r="M23" i="5"/>
  <c r="M25" i="5" s="1"/>
  <c r="L23" i="5"/>
  <c r="B23" i="5"/>
  <c r="M22" i="5"/>
  <c r="M18" i="5"/>
  <c r="M17" i="5"/>
  <c r="M19" i="5" s="1"/>
  <c r="M27" i="5" s="1"/>
  <c r="M28" i="5" s="1"/>
  <c r="B17" i="5"/>
  <c r="B18" i="5" s="1"/>
  <c r="E5" i="5"/>
  <c r="M45" i="5" l="1"/>
  <c r="M47" i="5" s="1"/>
  <c r="M48" i="5" s="1"/>
  <c r="M50" i="5" s="1"/>
  <c r="M54" i="5" s="1"/>
  <c r="K42" i="4" l="1"/>
  <c r="L38" i="4"/>
  <c r="K38" i="4"/>
  <c r="J38" i="4"/>
  <c r="F38" i="4"/>
  <c r="L37" i="4"/>
  <c r="K37" i="4"/>
  <c r="J37" i="4"/>
  <c r="K36" i="4"/>
  <c r="J36" i="4"/>
  <c r="L36" i="4" s="1"/>
  <c r="F36" i="4"/>
  <c r="J34" i="4"/>
  <c r="J32" i="4"/>
  <c r="J31" i="4"/>
  <c r="J29" i="4"/>
  <c r="J28" i="4"/>
  <c r="J27" i="4"/>
  <c r="J26" i="4"/>
  <c r="H24" i="4"/>
  <c r="J24" i="4" s="1"/>
  <c r="J22" i="4"/>
  <c r="J20" i="4"/>
  <c r="J19" i="4"/>
  <c r="H17" i="4"/>
  <c r="J17" i="4" s="1"/>
  <c r="J39" i="4" s="1"/>
  <c r="J40" i="4" s="1"/>
  <c r="I42" i="4" s="1"/>
  <c r="J16" i="4"/>
  <c r="J15" i="4"/>
  <c r="J14" i="4"/>
  <c r="J12" i="4"/>
  <c r="J11" i="4"/>
  <c r="J10" i="4"/>
  <c r="J95" i="3"/>
  <c r="H14" i="3" s="1"/>
  <c r="J14" i="3" s="1"/>
  <c r="B95" i="3"/>
  <c r="H13" i="3" s="1"/>
  <c r="J13" i="3" s="1"/>
  <c r="B94" i="3"/>
  <c r="J45" i="3"/>
  <c r="C45" i="3"/>
  <c r="H10" i="3" s="1"/>
  <c r="J10" i="3" s="1"/>
  <c r="J15" i="3" s="1"/>
  <c r="J26" i="3"/>
  <c r="J24" i="3"/>
  <c r="J19" i="3"/>
  <c r="J20" i="3" s="1"/>
  <c r="H12" i="3"/>
  <c r="J12" i="3" s="1"/>
  <c r="J11" i="3"/>
  <c r="J95" i="2"/>
  <c r="H14" i="2" s="1"/>
  <c r="J14" i="2" s="1"/>
  <c r="B95" i="2"/>
  <c r="B94" i="2"/>
  <c r="J45" i="2"/>
  <c r="C45" i="2"/>
  <c r="J24" i="2"/>
  <c r="J26" i="2" s="1"/>
  <c r="J19" i="2"/>
  <c r="J20" i="2" s="1"/>
  <c r="J13" i="2"/>
  <c r="H12" i="2"/>
  <c r="J12" i="2" s="1"/>
  <c r="J11" i="2"/>
  <c r="H10" i="2"/>
  <c r="J10" i="2" s="1"/>
  <c r="J26" i="1"/>
  <c r="J20" i="1"/>
  <c r="J10" i="1"/>
  <c r="J15" i="1" s="1"/>
  <c r="J33" i="3" l="1"/>
  <c r="I46" i="4"/>
  <c r="K46" i="4" s="1"/>
  <c r="I45" i="4"/>
  <c r="I44" i="4"/>
  <c r="K44" i="4" s="1"/>
  <c r="K43" i="4" s="1"/>
  <c r="K47" i="4" s="1"/>
  <c r="J15" i="2"/>
  <c r="J33" i="2"/>
  <c r="J33" i="1"/>
  <c r="K45" i="4"/>
  <c r="I47" i="4" l="1"/>
</calcChain>
</file>

<file path=xl/sharedStrings.xml><?xml version="1.0" encoding="utf-8"?>
<sst xmlns="http://schemas.openxmlformats.org/spreadsheetml/2006/main" count="389" uniqueCount="207">
  <si>
    <t>APU PROYECTO PARQUE VEREDA RIOS</t>
  </si>
  <si>
    <t>Capitulo</t>
  </si>
  <si>
    <t>NO PREVISTOS</t>
  </si>
  <si>
    <t>SubCap.</t>
  </si>
  <si>
    <t>3 FIBRA SINTETICA TUF-STRAND SF</t>
  </si>
  <si>
    <t>Actividad</t>
  </si>
  <si>
    <t>FIBRA SINTETICA TUF-STRAND SF</t>
  </si>
  <si>
    <t>U.M.</t>
  </si>
  <si>
    <t>Kg</t>
  </si>
  <si>
    <t>Material</t>
  </si>
  <si>
    <t>Código</t>
  </si>
  <si>
    <t>Descripción</t>
  </si>
  <si>
    <t>Vr. Unitario</t>
  </si>
  <si>
    <t>Cantidad</t>
  </si>
  <si>
    <t>Vr. Parcial</t>
  </si>
  <si>
    <t>Fibras sintéticas estructurales  TUF-STRAND SF</t>
  </si>
  <si>
    <t>kg</t>
  </si>
  <si>
    <t>2</t>
  </si>
  <si>
    <t>Equipo</t>
  </si>
  <si>
    <t>HE002</t>
  </si>
  <si>
    <t>3</t>
  </si>
  <si>
    <t>Mano de obra</t>
  </si>
  <si>
    <t>MO054</t>
  </si>
  <si>
    <t>4</t>
  </si>
  <si>
    <t>Transporte</t>
  </si>
  <si>
    <t>Costo Total Actividad 1+2+3+4</t>
  </si>
  <si>
    <t>NP</t>
  </si>
  <si>
    <t>2 CUNETAS</t>
  </si>
  <si>
    <t>2.02. CUNETAS REVESTIDAS EN CONCRETO DE 21 MPA ( 3000 PSI) SIN REFUERZO (INCLUYE SELLO DE JUNTAS)</t>
  </si>
  <si>
    <t>M3</t>
  </si>
  <si>
    <t>Alambre negro NO. 18</t>
  </si>
  <si>
    <t>ICCU-8.3</t>
  </si>
  <si>
    <t>CONCRETO 3000 PSI</t>
  </si>
  <si>
    <t>Tabla chapa en ordinario 2.90 x 0.28 x 0.025</t>
  </si>
  <si>
    <t>UN</t>
  </si>
  <si>
    <t>Vulkem 45 SSL, sellante mococomponente de poliuretano, aunto-nivelante o similar x 12KG</t>
  </si>
  <si>
    <t>CUÑETE</t>
  </si>
  <si>
    <t>Puntilla con y sin cabeza</t>
  </si>
  <si>
    <t>LB</t>
  </si>
  <si>
    <t>Herrramienta y Equipo Menor(% M.O)</t>
  </si>
  <si>
    <t>%</t>
  </si>
  <si>
    <t>Cuadrilla (Ofiacal de obra + dos ayudantes) Albañeria-con prestaciones</t>
  </si>
  <si>
    <t>HC</t>
  </si>
  <si>
    <t>Alambre negro No.18</t>
  </si>
  <si>
    <t>Tabla chapa</t>
  </si>
  <si>
    <t>VULKEM SSL</t>
  </si>
  <si>
    <t>PUNTILLA SIN CABEZA</t>
  </si>
  <si>
    <t>1 PLACA</t>
  </si>
  <si>
    <t>PLACA DE NIVELACIÓN DE CONCRETO E=0.10 3000 psi</t>
  </si>
  <si>
    <t>M2</t>
  </si>
  <si>
    <t>FONDO DE DESARROLLO LOCAL DE SUMAPAZ  -   FORMULARIO No. 1 
PROPUESTA ECONÓMICA PROPONENTES</t>
  </si>
  <si>
    <t>OBJETO:  REALIZAR EL RECONOCIMIENTO TÉCNICO Y EJECUCIÓN DE LAS ACTIVIDADES DE MEJORAMIENTO, MANTENIMIENTO Y DOTACIÓN CON PRECIOS UNITARIOS FIJOS INCLUYENDO FÓRMULA DE REAJUSTE PARA LA CANCHA DEPORTIVA DE LA VEREDA RÍOS EN LA LOCALIDAD DE SUMAPAZ”.</t>
  </si>
  <si>
    <t xml:space="preserve">REFERENCIA </t>
  </si>
  <si>
    <t>“FORMULACIÓN PARQUE VEREDA RIOS   -    LOCALIDAD RURAL DE SUMAPAZ"</t>
  </si>
  <si>
    <t>PRESUPUESTO FDRS</t>
  </si>
  <si>
    <t>ITEM</t>
  </si>
  <si>
    <t>Entidad</t>
  </si>
  <si>
    <t xml:space="preserve">PROVINCIA </t>
  </si>
  <si>
    <t>Código APU</t>
  </si>
  <si>
    <t>DESCRIPCIÓN</t>
  </si>
  <si>
    <t>CANTIDAD</t>
  </si>
  <si>
    <t>Vr. Unitario
(INCLUYE AIU)</t>
  </si>
  <si>
    <t>Vr. TOTAL
(INCLUYE AIU)</t>
  </si>
  <si>
    <t>1. PRELIMINARES</t>
  </si>
  <si>
    <t>1.1</t>
  </si>
  <si>
    <t>IDU</t>
  </si>
  <si>
    <t>REPLANTEO GENERAL</t>
  </si>
  <si>
    <t>FDRS</t>
  </si>
  <si>
    <t>DEMOLICION DE CUNETA EN CONCRETO</t>
  </si>
  <si>
    <t>ML</t>
  </si>
  <si>
    <t>PREPARACION DE SUPERFICIE DE CONCRETO ESTRUCTURAL, CON MEDIOS MANUALES O MECÁNICOS E=20MM</t>
  </si>
  <si>
    <t>https://colombia.generadordeprecios.info/rehabilitacion/Estructuras/Concreto_armado/Preparacion_de_la_superficie/EHK010_Preparacion_de_superficie_de_concre.html</t>
  </si>
  <si>
    <t>2. PISOS Y CUNETAS</t>
  </si>
  <si>
    <t>PLACA DE NIVELACIÓN E=0.12 2.500 psi</t>
  </si>
  <si>
    <t>CUNETAS REVESTIDAS EN CONCRETO DE 21 MPA (2.500 PSI) SIN REFUERZO (INCLUYE SELLO DE JUNTAS)</t>
  </si>
  <si>
    <t>ICCU</t>
  </si>
  <si>
    <t>SUMAPAZ - CABRERA</t>
  </si>
  <si>
    <t>REFUERZO MALLA ELECTROSOLDADA</t>
  </si>
  <si>
    <t>KG</t>
  </si>
  <si>
    <t>MEDIA CAÑA 10X10 IMPERMEABILIZADA</t>
  </si>
  <si>
    <t>3. CARPINTERIA METÁLICA</t>
  </si>
  <si>
    <t>MANTENIMIENTO DE PORTERIA DE MICROFUTBOL (DESINSATALACIÓN, LIJAR , PINTAR, REINSTALAR)</t>
  </si>
  <si>
    <t>UND</t>
  </si>
  <si>
    <t>SUMINISTRO E INSTALACION DE PUERTA EN TUBO GALVANIZADO DE 1 1/2  CAL 14 CON CANTÓN EN MALLA DE CERRAMIENTO GALVANIZADA CAL 14 Y ANGULO 1X1/8  (INCLUYE BISAGRAS DE PISTON DE 1/2", PASADOR, ANTICORROSIVO Y PUNTURA A DOS MANOS)</t>
  </si>
  <si>
    <t>4. CUBIERTA</t>
  </si>
  <si>
    <t>MANTENIMIENTO GENERAL DE CUBIERTA DEPORTIVA (INCLUYE LIMPIEZA, TORNILLOS Y DEMAS ACCESORIOS PARA SU OPTIMO MANTENIMIENTO)</t>
  </si>
  <si>
    <t>5. PINTURA</t>
  </si>
  <si>
    <t>DEMARCACION CON PINTURA TIPO TRAFICO E=0.10</t>
  </si>
  <si>
    <t>6. DOTACION</t>
  </si>
  <si>
    <t>SOPORTE MALLA VOLEIBOL CON TENSOR  (INCLUYE OBRA )</t>
  </si>
  <si>
    <t>MALLA NYLON PETROLIZADA VOLEIBOL (NYLON #5)</t>
  </si>
  <si>
    <t>MALLA PORTERIA (NYLON #5)</t>
  </si>
  <si>
    <t xml:space="preserve">SUMINISTRO E INSTALACION DE MALLA BALONCESTO (NYLON) </t>
  </si>
  <si>
    <t>7. TRANSPORTE RURALIDAD</t>
  </si>
  <si>
    <t>TRANSPORTE DE MATERIALES PETREOS (Valor transporte de insumos  - CUENCA RIO BLANCO CON UN PROMEDIO DE 55 KM Y UNA VOLQUETA DE 14 M3).</t>
  </si>
  <si>
    <t>M3/KM</t>
  </si>
  <si>
    <t>TRASIEGO  A LOMO DE MULA (HASTA 60 KG/CARGA HASTA 1KM)</t>
  </si>
  <si>
    <t>GLOBAL</t>
  </si>
  <si>
    <t>8. ASEO GENERAL DE OBRA</t>
  </si>
  <si>
    <t>Habitát</t>
  </si>
  <si>
    <t>SUMAPAZ</t>
  </si>
  <si>
    <t>19,03</t>
  </si>
  <si>
    <t>ASEO GENERAL</t>
  </si>
  <si>
    <t>NP1</t>
  </si>
  <si>
    <t>NP2</t>
  </si>
  <si>
    <t>CUNETAS REVESTIDAS EN CONCRETO DE 21 MPA (3000 PSI) SIN REFUERZO (INCLUYE SELLO DE JUNTAS)</t>
  </si>
  <si>
    <t>NP3</t>
  </si>
  <si>
    <t>TOTAL COSTOS DIRECTOS (CD) INCLUYEN AIU</t>
  </si>
  <si>
    <t>TOTAL DEL PROYECTO + AIU (REDONDEADO AL PESO)</t>
  </si>
  <si>
    <t>A = TOTAL COSTOS DIRECTOS (CD) - VALOR DE COSTO DIRECTO SIN AIU.</t>
  </si>
  <si>
    <t>B  =  TOTAL COSTOS INDIRECTOS (CI) ( B = 1 + 2 +3)</t>
  </si>
  <si>
    <t>1.- ADMINISTRACION (A)= 32,59%</t>
  </si>
  <si>
    <t xml:space="preserve"> 2.- IMPREVISTOS (I)= 1%</t>
  </si>
  <si>
    <t>3. -  UTILIDAD (U)= 5%</t>
  </si>
  <si>
    <t>C   =  TOTAL DEL PROYECTO + AIU (REDONDEADO AL PESO)   C  =  A  +  B</t>
  </si>
  <si>
    <r>
      <rPr>
        <b/>
        <sz val="12"/>
        <color theme="1"/>
        <rFont val="Arial Narrow"/>
        <family val="2"/>
      </rPr>
      <t xml:space="preserve">NOTA 1: </t>
    </r>
    <r>
      <rPr>
        <sz val="12"/>
        <color theme="1"/>
        <rFont val="Arial Narrow"/>
        <family val="2"/>
      </rPr>
      <t xml:space="preserve"> Se debe tener en cuenta que el PRECIO UNITARIO incluye el valor de A.I.U. </t>
    </r>
  </si>
  <si>
    <t>DESCRIPCION</t>
  </si>
  <si>
    <t>PORCENTAJE</t>
  </si>
  <si>
    <r>
      <rPr>
        <b/>
        <sz val="12"/>
        <color theme="1"/>
        <rFont val="Arial Narrow"/>
        <family val="2"/>
      </rPr>
      <t>NOTA 2:</t>
    </r>
    <r>
      <rPr>
        <sz val="12"/>
        <color theme="1"/>
        <rFont val="Arial Narrow"/>
        <family val="2"/>
      </rPr>
      <t xml:space="preserve"> Cuando la fracción decimal del peso sea  igual o superior a 5 se aproximara por exceso al número entero siguiente del peso y cuando la fracción decimal del peso sea inferior a 5 se aproximará por defecto al número entero del peso. </t>
    </r>
  </si>
  <si>
    <t>ADMINISTRACION</t>
  </si>
  <si>
    <t>A=</t>
  </si>
  <si>
    <r>
      <rPr>
        <b/>
        <sz val="12"/>
        <color theme="1"/>
        <rFont val="Arial Narrow"/>
        <family val="2"/>
      </rPr>
      <t>NOTA 3:</t>
    </r>
    <r>
      <rPr>
        <sz val="12"/>
        <color theme="1"/>
        <rFont val="Arial Narrow"/>
        <family val="2"/>
      </rPr>
      <t xml:space="preserve"> El A.I.U y su discriminación deben estar en porcentaje (%). </t>
    </r>
  </si>
  <si>
    <t xml:space="preserve">IMPREVISTO
</t>
  </si>
  <si>
    <t>I=</t>
  </si>
  <si>
    <r>
      <rPr>
        <b/>
        <sz val="12"/>
        <color theme="1"/>
        <rFont val="Arial Narrow"/>
        <family val="2"/>
      </rPr>
      <t>NOTA 4:</t>
    </r>
    <r>
      <rPr>
        <sz val="12"/>
        <color theme="1"/>
        <rFont val="Arial Narrow"/>
        <family val="2"/>
      </rPr>
      <t xml:space="preserve"> Este es un formato guía. El contenido y la edición de las fórmulas compromete la responsabilidad del usuario de la matriz (del formulario No. 1), y cualquier error no podrá endilgarse a supuestas inducciones a errores por parte de la entidad, ya que cualquier proponente idóneo debe ser capaz de elaborar un presupuesto con su propia experticia.</t>
    </r>
  </si>
  <si>
    <t xml:space="preserve">UTILIDAD
</t>
  </si>
  <si>
    <t>U=</t>
  </si>
  <si>
    <t>TOTAL A.I.U</t>
  </si>
  <si>
    <t>A.I.U.=</t>
  </si>
  <si>
    <t>CONSORCIO HDCIVILNET 
R.L VICTOR HUGO PEDRAZA GUZMAN</t>
  </si>
  <si>
    <t>COSTO DIRECTO ESTIMADO DE OBRA (CD)</t>
  </si>
  <si>
    <t>FECHA:</t>
  </si>
  <si>
    <t>TERMINO REVISION Y APROPIACION DE DISEÑOS</t>
  </si>
  <si>
    <t>MESES</t>
  </si>
  <si>
    <t>CONTRATO No.</t>
  </si>
  <si>
    <t xml:space="preserve"> COP 635-2025</t>
  </si>
  <si>
    <t>TERMINO ESTIMADO DE EJECUCIÓN DE OBRA</t>
  </si>
  <si>
    <t>COSTO ACTIVIDADES AMBIENTALES Y FORESTALES (SIN IVA)</t>
  </si>
  <si>
    <t>CÓD. IDU</t>
  </si>
  <si>
    <t>ÍTEM</t>
  </si>
  <si>
    <t>A. ADMINISTRACIÓN</t>
  </si>
  <si>
    <t>1. COSTOS MENSUALES DE PERSONAL</t>
  </si>
  <si>
    <t>CARGO</t>
  </si>
  <si>
    <t>CATEGORÍA</t>
  </si>
  <si>
    <t>DEDICACIÓN FASE DE OBRA (MES)</t>
  </si>
  <si>
    <t>DEDICACIÓN MES 1</t>
  </si>
  <si>
    <t>TOPE SALARIO (MES)</t>
  </si>
  <si>
    <t>FACTOR PRESTACIONAL</t>
  </si>
  <si>
    <t>N. MESES
OBRA</t>
  </si>
  <si>
    <t>N. MESES ENTREGA</t>
  </si>
  <si>
    <t>SALARIO + PRESTACIONES</t>
  </si>
  <si>
    <t>A</t>
  </si>
  <si>
    <t>B</t>
  </si>
  <si>
    <t>C</t>
  </si>
  <si>
    <t>D</t>
  </si>
  <si>
    <t>E</t>
  </si>
  <si>
    <t>F</t>
  </si>
  <si>
    <t>G</t>
  </si>
  <si>
    <t>H = A*D*E*(B*F+C*G)</t>
  </si>
  <si>
    <t>PERSONAL PROFESIONAL (Ingenieros y Otros)</t>
  </si>
  <si>
    <t>INGENIERO RESIDENTE DE OBRA (incluye factor prestacional)</t>
  </si>
  <si>
    <t>PROFESIONAL AMBIENTAL Y SST (incluye factor prestacional)</t>
  </si>
  <si>
    <t>SUBTOTAL COSTOS MENSUALES DE PERSONAL</t>
  </si>
  <si>
    <t>GASTOS OPERACIONALES MENSUALES</t>
  </si>
  <si>
    <t>CANT.</t>
  </si>
  <si>
    <t>ÁREA (M2)</t>
  </si>
  <si>
    <t>DEDICACIÓN
FASE DE OBRA</t>
  </si>
  <si>
    <t>DEDICACIÓN X ÁREA (M2)</t>
  </si>
  <si>
    <t>COSTO ($/M2.MES)</t>
  </si>
  <si>
    <t>N. MESES
ENTREGA</t>
  </si>
  <si>
    <t>VALOR ($)</t>
  </si>
  <si>
    <t>TARIFA MES - ALQUILER CAMPAMENTOS INCL. SERVICIOS PÚBLICOS PROVISIONALES</t>
  </si>
  <si>
    <t>N/A</t>
  </si>
  <si>
    <t>TARIFA MES - GASTOS OFICINA (PAPELERIA, FOTOCOPIAS Y OTROS)</t>
  </si>
  <si>
    <t>TARIFA MES - ALQUILER DE VEHICULO: CAMPERO, PICK-UP, CAMIONETA, CAMION O SIMILAR DE 1300cc A 2000cc DE CILINDRADA, MODELO 2022 A 2019. 100% DE LA TARIFA ESTABLECIDA. INCLUYE TODOS LOS COSTOS DE OPERACIÓN Y MANTENIMIENTO EXCEPTO EL SALARIO DEL CONDUCTOR</t>
  </si>
  <si>
    <t>SUBTOTAL GASTOS OPERACIONALES MENSUALES</t>
  </si>
  <si>
    <t>TOTAL COSTOS PERSONAL + GASTOS OPERACIONALES POR EL TÉRMINO DE EJECUCIÓN DE OBRA (INCLUYE PLAZO DE ENTREGA DE OBRA)</t>
  </si>
  <si>
    <t>TOTAL COSTOS PERSONAL + GASTOS OPERACIONALES POR EL TÉRMINO DE EJECUCIÓN EN PORCENTAJE DEL COSTO DIRECTO</t>
  </si>
  <si>
    <t>3. IMPUESTOS Y GARANTÍAS</t>
  </si>
  <si>
    <t>IMPUESTOS</t>
  </si>
  <si>
    <t>IMPUESTO</t>
  </si>
  <si>
    <t>Contribución Especial (Impuesto de Guerra Ley 1738 DIC18-2014 prorroga 4 años)</t>
  </si>
  <si>
    <t>ICA (Ley 14 6jul1983, Res 219 25feb2004)</t>
  </si>
  <si>
    <t>Retefuente</t>
  </si>
  <si>
    <t>Estampilla Unipedagógica (Dec 584 de 19 dic 2014)</t>
  </si>
  <si>
    <t>SUBTOTAL IMPUESTOS</t>
  </si>
  <si>
    <t>GARANTÍAS</t>
  </si>
  <si>
    <t>VR. BASE</t>
  </si>
  <si>
    <t>% ASEGURADO</t>
  </si>
  <si>
    <t>VIGENCIA AMPARO (MESES)</t>
  </si>
  <si>
    <t>TASA ASEGURADORA</t>
  </si>
  <si>
    <t>Cumplimiento</t>
  </si>
  <si>
    <t>GARANTÍA ÚNICA</t>
  </si>
  <si>
    <t>Salarios y Prestaciones Sociales</t>
  </si>
  <si>
    <t>Estabilidad y calidad de la Obra</t>
  </si>
  <si>
    <t>Responsabilidad civil extracontractual</t>
  </si>
  <si>
    <t>200 SMMLV</t>
  </si>
  <si>
    <t>SUBTOTAL GARANTÍAS</t>
  </si>
  <si>
    <t>TOTAL IMPUESTOS Y GARANTÍAS</t>
  </si>
  <si>
    <t>TOTAL IMPUESTOS Y GARANTÍAS EN PORCENTAJE DEL COSTO DIRECTO</t>
  </si>
  <si>
    <t>A. ADMINISTRACIÓN (1 + 2 + 3)</t>
  </si>
  <si>
    <t xml:space="preserve">I. IMPREVISTOS </t>
  </si>
  <si>
    <t>U. UTILIDAD</t>
  </si>
  <si>
    <t>A.I.U. (ADMINISTRACIÓN, IMPREVISTOS Y UTILIDAD)</t>
  </si>
  <si>
    <t>NOTA:</t>
  </si>
  <si>
    <t>* INCLUYE EN F.P. HORAS EXTRAS.</t>
  </si>
  <si>
    <t xml:space="preserve">APOYO A LA SUPERVISION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</si>
</sst>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4" formatCode="_-&quot;$&quot;\ * #,##0.00_-;\-&quot;$&quot;\ * #,##0.00_-;_-&quot;$&quot;\ * &quot;-&quot;??_-;_-@_-"/>
    <numFmt numFmtId="164" formatCode="_-&quot;$&quot;\ * #,##0.00_-;\-&quot;$&quot;\ * #,##0.00_-;_-&quot;$&quot;\ * &quot;-&quot;??_-;_-@"/>
    <numFmt numFmtId="165" formatCode="_-* #,##0.00_-;\-* #,##0.00_-;_-* &quot;-&quot;??_-;_-@"/>
    <numFmt numFmtId="166" formatCode="0.0000"/>
    <numFmt numFmtId="167" formatCode="_(* #,##0_);_(* \(#,##0\);_(* &quot;-&quot;??_);_(@_)"/>
    <numFmt numFmtId="168" formatCode="&quot;$&quot;\ #,##0"/>
    <numFmt numFmtId="169" formatCode="_-&quot;$&quot;* #,##0.00_-;\-&quot;$&quot;* #,##0.00_-;_-&quot;$&quot;* &quot;-&quot;??_-;_-@"/>
    <numFmt numFmtId="170" formatCode="_-[$$-240A]\ * #,##0_-;\-[$$-240A]\ * #,##0_-;_-[$$-240A]\ * &quot;-&quot;??_-;_-@"/>
    <numFmt numFmtId="171" formatCode="_-[$$-240A]\ * #,##0.00_-;\-[$$-240A]\ * #,##0.00_-;_-[$$-240A]\ * &quot;-&quot;??_-;_-@"/>
    <numFmt numFmtId="172" formatCode="0.00000%"/>
    <numFmt numFmtId="173" formatCode="_-[$$-240A]\ * #,##0.00_ ;_-[$$-240A]\ * \-#,##0.00\ ;_-[$$-240A]\ * &quot;-&quot;??_ ;_-@_ "/>
    <numFmt numFmtId="174" formatCode="[$$-240A]#,##0.0;[Red]\([$$-240A]#,##0.0\)"/>
    <numFmt numFmtId="175" formatCode="[$$-240A]#,##0.00;[Red]\([$$-240A]#,##0.00\)"/>
    <numFmt numFmtId="176" formatCode="_-&quot;$&quot;* #,##0.00_-;\-&quot;$&quot;* #,##0.00_-;_-&quot;$&quot;* &quot;-&quot;??_-;_-@_-"/>
    <numFmt numFmtId="177" formatCode="0.000"/>
    <numFmt numFmtId="178" formatCode="_(&quot;$&quot;\ * #,##0_);_(&quot;$&quot;\ * \(#,##0\);_(&quot;$&quot;\ * &quot;-&quot;??_);_(@_)"/>
    <numFmt numFmtId="179" formatCode="#,##0.0"/>
    <numFmt numFmtId="180" formatCode="[$$-240A]\ #,##0.00_);[Red]\([$$-240A]\ #,##0.00\)"/>
    <numFmt numFmtId="181" formatCode="_(* #,##0.00_);_(* \(#,##0.00\);_(* &quot;-&quot;??_);_(@_)"/>
    <numFmt numFmtId="182" formatCode="_(&quot;$&quot;\ * #,##0.00_);_(&quot;$&quot;\ * \(#,##0.00\);_(&quot;$&quot;\ * &quot;-&quot;??_);_(@_)"/>
    <numFmt numFmtId="183" formatCode="0.000%"/>
    <numFmt numFmtId="184" formatCode="0.0"/>
    <numFmt numFmtId="185" formatCode="[$$-240A]\ #,##0.00;[Red][$$-240A]\ #,##0.00"/>
    <numFmt numFmtId="186" formatCode="&quot;$&quot;\ #,##0.00"/>
    <numFmt numFmtId="187" formatCode="#,##0.00;[Red]#,##0.00"/>
    <numFmt numFmtId="188" formatCode="[$$-240A]\ #,##0.0_);[Red]\([$$-240A]\ #,##0.0\)"/>
    <numFmt numFmtId="189" formatCode="0.0000%"/>
  </numFmts>
  <fonts count="28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10"/>
      <color theme="1"/>
      <name val="Arial Narrow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</font>
    <font>
      <sz val="10"/>
      <color rgb="FF000000"/>
      <name val="Quattrocento Sans"/>
    </font>
    <font>
      <b/>
      <sz val="9"/>
      <color rgb="FFFF0000"/>
      <name val="Arial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4"/>
      <color theme="1"/>
      <name val="Calibri"/>
      <family val="2"/>
    </font>
    <font>
      <sz val="10"/>
      <color rgb="FF000000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sz val="10"/>
      <color indexed="60"/>
      <name val="Arial"/>
      <family val="2"/>
      <scheme val="minor"/>
    </font>
    <font>
      <sz val="10"/>
      <color rgb="FF000000"/>
      <name val="Segoe UI"/>
      <family val="2"/>
    </font>
    <font>
      <sz val="10"/>
      <color rgb="FFFF0000"/>
      <name val="Arial"/>
      <family val="2"/>
      <scheme val="minor"/>
    </font>
    <font>
      <b/>
      <sz val="10"/>
      <color rgb="FFFF0000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indexed="8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5B8B7"/>
        <bgColor rgb="FFE5B8B7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7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double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/>
      <top/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double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double">
        <color rgb="FF000000"/>
      </right>
      <top style="thin">
        <color rgb="FF000000"/>
      </top>
      <bottom style="thick">
        <color rgb="FF000000"/>
      </bottom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/>
      <top style="thin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auto="1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auto="1"/>
      </right>
      <top/>
      <bottom style="medium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/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auto="1"/>
      </right>
      <top/>
      <bottom style="thin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7">
    <xf numFmtId="0" fontId="0" fillId="0" borderId="0"/>
    <xf numFmtId="0" fontId="4" fillId="0" borderId="108"/>
    <xf numFmtId="0" fontId="4" fillId="0" borderId="108"/>
    <xf numFmtId="0" fontId="4" fillId="0" borderId="108"/>
    <xf numFmtId="176" fontId="19" fillId="0" borderId="108" applyFont="0" applyFill="0" applyBorder="0" applyAlignment="0" applyProtection="0"/>
    <xf numFmtId="0" fontId="4" fillId="0" borderId="108"/>
    <xf numFmtId="44" fontId="1" fillId="0" borderId="108" applyFont="0" applyFill="0" applyBorder="0" applyAlignment="0" applyProtection="0"/>
    <xf numFmtId="9" fontId="1" fillId="0" borderId="108" applyFont="0" applyFill="0" applyBorder="0" applyAlignment="0" applyProtection="0"/>
    <xf numFmtId="0" fontId="4" fillId="0" borderId="108"/>
    <xf numFmtId="181" fontId="4" fillId="0" borderId="108" applyFont="0" applyFill="0" applyBorder="0" applyAlignment="0" applyProtection="0"/>
    <xf numFmtId="176" fontId="4" fillId="0" borderId="108" applyFont="0" applyFill="0" applyBorder="0" applyAlignment="0" applyProtection="0"/>
    <xf numFmtId="9" fontId="4" fillId="0" borderId="108" applyFont="0" applyFill="0" applyBorder="0" applyAlignment="0" applyProtection="0"/>
    <xf numFmtId="181" fontId="4" fillId="0" borderId="108" applyFont="0" applyFill="0" applyBorder="0" applyAlignment="0" applyProtection="0"/>
    <xf numFmtId="9" fontId="4" fillId="0" borderId="108" applyFill="0" applyBorder="0" applyAlignment="0" applyProtection="0"/>
    <xf numFmtId="9" fontId="1" fillId="0" borderId="108" applyFont="0" applyFill="0" applyBorder="0" applyAlignment="0" applyProtection="0"/>
    <xf numFmtId="0" fontId="4" fillId="0" borderId="108"/>
    <xf numFmtId="0" fontId="1" fillId="0" borderId="108"/>
  </cellStyleXfs>
  <cellXfs count="501">
    <xf numFmtId="0" fontId="0" fillId="0" borderId="0" xfId="0" applyFont="1" applyAlignment="1"/>
    <xf numFmtId="0" fontId="2" fillId="2" borderId="1" xfId="0" applyFont="1" applyFill="1" applyBorder="1"/>
    <xf numFmtId="49" fontId="3" fillId="2" borderId="5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left" vertical="center"/>
    </xf>
    <xf numFmtId="0" fontId="2" fillId="2" borderId="5" xfId="0" applyFont="1" applyFill="1" applyBorder="1"/>
    <xf numFmtId="49" fontId="5" fillId="2" borderId="5" xfId="0" applyNumberFormat="1" applyFont="1" applyFill="1" applyBorder="1" applyAlignment="1">
      <alignment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/>
    <xf numFmtId="0" fontId="5" fillId="2" borderId="5" xfId="0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vertical="center"/>
    </xf>
    <xf numFmtId="2" fontId="5" fillId="2" borderId="5" xfId="0" applyNumberFormat="1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49" fontId="3" fillId="2" borderId="5" xfId="0" applyNumberFormat="1" applyFont="1" applyFill="1" applyBorder="1" applyAlignment="1">
      <alignment horizontal="left" vertical="center" wrapText="1"/>
    </xf>
    <xf numFmtId="164" fontId="5" fillId="2" borderId="5" xfId="0" applyNumberFormat="1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/>
    </xf>
    <xf numFmtId="164" fontId="6" fillId="2" borderId="1" xfId="0" applyNumberFormat="1" applyFont="1" applyFill="1" applyBorder="1"/>
    <xf numFmtId="0" fontId="2" fillId="2" borderId="21" xfId="0" applyFont="1" applyFill="1" applyBorder="1"/>
    <xf numFmtId="164" fontId="6" fillId="2" borderId="22" xfId="0" applyNumberFormat="1" applyFont="1" applyFill="1" applyBorder="1"/>
    <xf numFmtId="0" fontId="2" fillId="2" borderId="23" xfId="0" applyFont="1" applyFill="1" applyBorder="1"/>
    <xf numFmtId="164" fontId="2" fillId="2" borderId="1" xfId="0" applyNumberFormat="1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5" fontId="2" fillId="2" borderId="1" xfId="0" applyNumberFormat="1" applyFont="1" applyFill="1" applyBorder="1"/>
    <xf numFmtId="0" fontId="2" fillId="3" borderId="48" xfId="0" applyFont="1" applyFill="1" applyBorder="1" applyAlignment="1">
      <alignment horizontal="center" vertical="center"/>
    </xf>
    <xf numFmtId="0" fontId="8" fillId="2" borderId="51" xfId="0" applyFont="1" applyFill="1" applyBorder="1" applyAlignment="1">
      <alignment horizontal="center" vertical="center"/>
    </xf>
    <xf numFmtId="49" fontId="9" fillId="2" borderId="52" xfId="0" applyNumberFormat="1" applyFont="1" applyFill="1" applyBorder="1" applyAlignment="1">
      <alignment horizontal="center" vertical="center" wrapText="1"/>
    </xf>
    <xf numFmtId="49" fontId="9" fillId="2" borderId="52" xfId="0" applyNumberFormat="1" applyFont="1" applyFill="1" applyBorder="1" applyAlignment="1">
      <alignment horizontal="center" vertical="center"/>
    </xf>
    <xf numFmtId="167" fontId="9" fillId="2" borderId="53" xfId="0" applyNumberFormat="1" applyFont="1" applyFill="1" applyBorder="1" applyAlignment="1">
      <alignment horizontal="center" vertical="center" wrapText="1"/>
    </xf>
    <xf numFmtId="167" fontId="9" fillId="2" borderId="52" xfId="0" applyNumberFormat="1" applyFont="1" applyFill="1" applyBorder="1" applyAlignment="1">
      <alignment horizontal="center" vertical="center" wrapText="1"/>
    </xf>
    <xf numFmtId="165" fontId="9" fillId="2" borderId="54" xfId="0" applyNumberFormat="1" applyFont="1" applyFill="1" applyBorder="1" applyAlignment="1">
      <alignment horizontal="center" vertical="center" wrapText="1"/>
    </xf>
    <xf numFmtId="167" fontId="9" fillId="4" borderId="52" xfId="0" applyNumberFormat="1" applyFont="1" applyFill="1" applyBorder="1" applyAlignment="1">
      <alignment horizontal="center" vertical="center" wrapText="1"/>
    </xf>
    <xf numFmtId="168" fontId="9" fillId="2" borderId="55" xfId="0" applyNumberFormat="1" applyFont="1" applyFill="1" applyBorder="1" applyAlignment="1">
      <alignment horizontal="center" vertical="center" wrapText="1"/>
    </xf>
    <xf numFmtId="0" fontId="2" fillId="3" borderId="56" xfId="0" applyFont="1" applyFill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1" fontId="10" fillId="0" borderId="59" xfId="0" applyNumberFormat="1" applyFont="1" applyBorder="1" applyAlignment="1">
      <alignment horizontal="center" vertical="center" wrapText="1"/>
    </xf>
    <xf numFmtId="0" fontId="11" fillId="0" borderId="59" xfId="0" applyFont="1" applyBorder="1" applyAlignment="1">
      <alignment vertical="center" wrapText="1"/>
    </xf>
    <xf numFmtId="167" fontId="12" fillId="0" borderId="59" xfId="0" applyNumberFormat="1" applyFont="1" applyBorder="1" applyAlignment="1">
      <alignment horizontal="center" vertical="center"/>
    </xf>
    <xf numFmtId="165" fontId="12" fillId="0" borderId="59" xfId="0" applyNumberFormat="1" applyFont="1" applyBorder="1" applyAlignment="1">
      <alignment horizontal="center" vertical="center" wrapText="1"/>
    </xf>
    <xf numFmtId="164" fontId="12" fillId="0" borderId="61" xfId="0" applyNumberFormat="1" applyFont="1" applyBorder="1" applyAlignment="1">
      <alignment horizontal="right" vertical="center"/>
    </xf>
    <xf numFmtId="164" fontId="12" fillId="0" borderId="62" xfId="0" applyNumberFormat="1" applyFont="1" applyBorder="1" applyAlignment="1">
      <alignment horizontal="right" vertical="center"/>
    </xf>
    <xf numFmtId="0" fontId="2" fillId="0" borderId="5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167" fontId="12" fillId="0" borderId="5" xfId="0" applyNumberFormat="1" applyFont="1" applyBorder="1" applyAlignment="1">
      <alignment horizontal="center" vertical="center"/>
    </xf>
    <xf numFmtId="165" fontId="12" fillId="0" borderId="5" xfId="0" applyNumberFormat="1" applyFont="1" applyBorder="1" applyAlignment="1">
      <alignment horizontal="center" vertical="center" wrapText="1"/>
    </xf>
    <xf numFmtId="0" fontId="13" fillId="2" borderId="1" xfId="0" applyFont="1" applyFill="1" applyBorder="1"/>
    <xf numFmtId="164" fontId="12" fillId="4" borderId="5" xfId="0" applyNumberFormat="1" applyFont="1" applyFill="1" applyBorder="1" applyAlignment="1">
      <alignment horizontal="right" vertical="center"/>
    </xf>
    <xf numFmtId="0" fontId="2" fillId="2" borderId="5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2" fontId="10" fillId="2" borderId="5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/>
    </xf>
    <xf numFmtId="167" fontId="12" fillId="2" borderId="5" xfId="0" applyNumberFormat="1" applyFont="1" applyFill="1" applyBorder="1" applyAlignment="1">
      <alignment horizontal="center" vertical="center"/>
    </xf>
    <xf numFmtId="165" fontId="12" fillId="0" borderId="60" xfId="0" applyNumberFormat="1" applyFont="1" applyBorder="1" applyAlignment="1">
      <alignment horizontal="center" vertical="center" wrapText="1"/>
    </xf>
    <xf numFmtId="0" fontId="14" fillId="2" borderId="63" xfId="0" applyFont="1" applyFill="1" applyBorder="1" applyAlignment="1">
      <alignment horizontal="left" vertical="center"/>
    </xf>
    <xf numFmtId="169" fontId="2" fillId="2" borderId="1" xfId="0" applyNumberFormat="1" applyFont="1" applyFill="1" applyBorder="1"/>
    <xf numFmtId="0" fontId="15" fillId="2" borderId="5" xfId="0" applyFont="1" applyFill="1" applyBorder="1" applyAlignment="1">
      <alignment horizontal="center" vertical="center"/>
    </xf>
    <xf numFmtId="2" fontId="15" fillId="2" borderId="5" xfId="0" applyNumberFormat="1" applyFont="1" applyFill="1" applyBorder="1" applyAlignment="1">
      <alignment horizontal="center" vertical="center" wrapText="1"/>
    </xf>
    <xf numFmtId="165" fontId="12" fillId="2" borderId="5" xfId="0" applyNumberFormat="1" applyFont="1" applyFill="1" applyBorder="1" applyAlignment="1">
      <alignment horizontal="center" vertical="center" wrapText="1"/>
    </xf>
    <xf numFmtId="0" fontId="2" fillId="2" borderId="64" xfId="0" applyFont="1" applyFill="1" applyBorder="1" applyAlignment="1">
      <alignment horizontal="center" vertical="center"/>
    </xf>
    <xf numFmtId="0" fontId="9" fillId="2" borderId="65" xfId="0" applyFont="1" applyFill="1" applyBorder="1" applyAlignment="1">
      <alignment horizontal="center" vertical="center"/>
    </xf>
    <xf numFmtId="2" fontId="10" fillId="2" borderId="65" xfId="0" applyNumberFormat="1" applyFont="1" applyFill="1" applyBorder="1" applyAlignment="1">
      <alignment horizontal="center" vertical="center" wrapText="1"/>
    </xf>
    <xf numFmtId="0" fontId="11" fillId="2" borderId="65" xfId="0" applyFont="1" applyFill="1" applyBorder="1" applyAlignment="1">
      <alignment vertical="center" wrapText="1"/>
    </xf>
    <xf numFmtId="167" fontId="12" fillId="2" borderId="65" xfId="0" applyNumberFormat="1" applyFont="1" applyFill="1" applyBorder="1" applyAlignment="1">
      <alignment horizontal="center" vertical="center"/>
    </xf>
    <xf numFmtId="165" fontId="12" fillId="2" borderId="65" xfId="0" applyNumberFormat="1" applyFont="1" applyFill="1" applyBorder="1" applyAlignment="1">
      <alignment horizontal="center" vertical="center" wrapText="1"/>
    </xf>
    <xf numFmtId="164" fontId="12" fillId="4" borderId="65" xfId="0" applyNumberFormat="1" applyFont="1" applyFill="1" applyBorder="1" applyAlignment="1">
      <alignment horizontal="right" vertical="center"/>
    </xf>
    <xf numFmtId="0" fontId="2" fillId="3" borderId="6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vertical="center" wrapText="1"/>
    </xf>
    <xf numFmtId="165" fontId="12" fillId="0" borderId="5" xfId="0" applyNumberFormat="1" applyFont="1" applyBorder="1" applyAlignment="1">
      <alignment horizontal="center" vertical="center" wrapText="1"/>
    </xf>
    <xf numFmtId="164" fontId="12" fillId="0" borderId="5" xfId="0" applyNumberFormat="1" applyFont="1" applyBorder="1" applyAlignment="1">
      <alignment horizontal="right" vertical="center"/>
    </xf>
    <xf numFmtId="164" fontId="12" fillId="0" borderId="69" xfId="0" applyNumberFormat="1" applyFont="1" applyBorder="1" applyAlignment="1">
      <alignment horizontal="right" vertical="center"/>
    </xf>
    <xf numFmtId="164" fontId="12" fillId="0" borderId="70" xfId="0" applyNumberFormat="1" applyFont="1" applyBorder="1" applyAlignment="1">
      <alignment horizontal="right" vertical="center"/>
    </xf>
    <xf numFmtId="0" fontId="2" fillId="2" borderId="7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70" fontId="9" fillId="2" borderId="75" xfId="0" applyNumberFormat="1" applyFont="1" applyFill="1" applyBorder="1" applyAlignment="1">
      <alignment vertical="center"/>
    </xf>
    <xf numFmtId="171" fontId="9" fillId="2" borderId="79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171" fontId="9" fillId="2" borderId="80" xfId="0" applyNumberFormat="1" applyFont="1" applyFill="1" applyBorder="1" applyAlignment="1">
      <alignment vertical="center"/>
    </xf>
    <xf numFmtId="164" fontId="9" fillId="2" borderId="84" xfId="0" applyNumberFormat="1" applyFont="1" applyFill="1" applyBorder="1" applyAlignment="1">
      <alignment vertical="center"/>
    </xf>
    <xf numFmtId="0" fontId="9" fillId="2" borderId="80" xfId="0" applyFont="1" applyFill="1" applyBorder="1" applyAlignment="1">
      <alignment horizontal="left" vertical="center"/>
    </xf>
    <xf numFmtId="170" fontId="9" fillId="0" borderId="85" xfId="0" applyNumberFormat="1" applyFont="1" applyBorder="1" applyAlignment="1">
      <alignment vertical="center"/>
    </xf>
    <xf numFmtId="0" fontId="9" fillId="2" borderId="62" xfId="0" applyFont="1" applyFill="1" applyBorder="1" applyAlignment="1">
      <alignment vertical="center"/>
    </xf>
    <xf numFmtId="170" fontId="9" fillId="0" borderId="87" xfId="0" applyNumberFormat="1" applyFont="1" applyBorder="1" applyAlignment="1">
      <alignment vertical="center"/>
    </xf>
    <xf numFmtId="164" fontId="9" fillId="0" borderId="88" xfId="0" applyNumberFormat="1" applyFont="1" applyBorder="1" applyAlignment="1">
      <alignment horizontal="center" vertical="center" wrapText="1"/>
    </xf>
    <xf numFmtId="172" fontId="9" fillId="2" borderId="80" xfId="0" applyNumberFormat="1" applyFont="1" applyFill="1" applyBorder="1" applyAlignment="1">
      <alignment horizontal="center" vertical="center" wrapText="1"/>
    </xf>
    <xf numFmtId="170" fontId="12" fillId="0" borderId="89" xfId="0" applyNumberFormat="1" applyFont="1" applyBorder="1" applyAlignment="1">
      <alignment vertical="center"/>
    </xf>
    <xf numFmtId="10" fontId="9" fillId="2" borderId="8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/>
    <xf numFmtId="164" fontId="9" fillId="0" borderId="93" xfId="0" applyNumberFormat="1" applyFont="1" applyBorder="1" applyAlignment="1">
      <alignment horizontal="center" vertical="center"/>
    </xf>
    <xf numFmtId="10" fontId="9" fillId="2" borderId="80" xfId="0" applyNumberFormat="1" applyFont="1" applyFill="1" applyBorder="1" applyAlignment="1">
      <alignment horizontal="center" vertical="center"/>
    </xf>
    <xf numFmtId="171" fontId="9" fillId="0" borderId="78" xfId="0" applyNumberFormat="1" applyFont="1" applyBorder="1" applyAlignment="1">
      <alignment vertical="center"/>
    </xf>
    <xf numFmtId="165" fontId="2" fillId="2" borderId="80" xfId="0" applyNumberFormat="1" applyFont="1" applyFill="1" applyBorder="1"/>
    <xf numFmtId="173" fontId="17" fillId="4" borderId="62" xfId="0" applyNumberFormat="1" applyFont="1" applyFill="1" applyBorder="1" applyAlignment="1">
      <alignment horizontal="center" vertical="center"/>
    </xf>
    <xf numFmtId="173" fontId="17" fillId="4" borderId="5" xfId="0" applyNumberFormat="1" applyFont="1" applyFill="1" applyBorder="1" applyAlignment="1">
      <alignment horizontal="center" vertical="center"/>
    </xf>
    <xf numFmtId="10" fontId="16" fillId="5" borderId="62" xfId="0" applyNumberFormat="1" applyFont="1" applyFill="1" applyBorder="1" applyAlignment="1">
      <alignment horizontal="center" vertical="center"/>
    </xf>
    <xf numFmtId="0" fontId="2" fillId="2" borderId="96" xfId="0" applyFont="1" applyFill="1" applyBorder="1"/>
    <xf numFmtId="0" fontId="2" fillId="2" borderId="97" xfId="0" applyFont="1" applyFill="1" applyBorder="1"/>
    <xf numFmtId="0" fontId="2" fillId="2" borderId="98" xfId="0" applyFont="1" applyFill="1" applyBorder="1"/>
    <xf numFmtId="0" fontId="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2" fontId="5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0" fillId="0" borderId="0" xfId="0" applyFont="1" applyAlignment="1">
      <alignment wrapText="1"/>
    </xf>
    <xf numFmtId="0" fontId="4" fillId="0" borderId="10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13" xfId="0" applyFont="1" applyBorder="1" applyAlignment="1">
      <alignment wrapText="1"/>
    </xf>
    <xf numFmtId="49" fontId="3" fillId="2" borderId="6" xfId="0" applyNumberFormat="1" applyFont="1" applyFill="1" applyBorder="1" applyAlignment="1">
      <alignment horizontal="left" vertical="center"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0" fillId="0" borderId="0" xfId="0" applyFont="1" applyAlignment="1"/>
    <xf numFmtId="0" fontId="4" fillId="0" borderId="20" xfId="0" applyFont="1" applyBorder="1"/>
    <xf numFmtId="0" fontId="4" fillId="0" borderId="24" xfId="0" applyFont="1" applyBorder="1"/>
    <xf numFmtId="0" fontId="4" fillId="0" borderId="25" xfId="0" applyFont="1" applyBorder="1"/>
    <xf numFmtId="0" fontId="4" fillId="0" borderId="26" xfId="0" applyFont="1" applyBorder="1"/>
    <xf numFmtId="0" fontId="4" fillId="0" borderId="7" xfId="0" applyFont="1" applyBorder="1"/>
    <xf numFmtId="0" fontId="4" fillId="0" borderId="8" xfId="0" applyFont="1" applyBorder="1"/>
    <xf numFmtId="0" fontId="5" fillId="2" borderId="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164" fontId="2" fillId="2" borderId="30" xfId="0" applyNumberFormat="1" applyFont="1" applyFill="1" applyBorder="1" applyAlignment="1">
      <alignment horizontal="center"/>
    </xf>
    <xf numFmtId="0" fontId="4" fillId="0" borderId="31" xfId="0" applyFont="1" applyBorder="1"/>
    <xf numFmtId="0" fontId="2" fillId="2" borderId="14" xfId="0" applyFont="1" applyFill="1" applyBorder="1" applyAlignment="1">
      <alignment horizontal="left"/>
    </xf>
    <xf numFmtId="0" fontId="4" fillId="0" borderId="15" xfId="0" applyFont="1" applyBorder="1"/>
    <xf numFmtId="164" fontId="6" fillId="2" borderId="14" xfId="0" applyNumberFormat="1" applyFont="1" applyFill="1" applyBorder="1" applyAlignment="1">
      <alignment horizontal="center"/>
    </xf>
    <xf numFmtId="0" fontId="4" fillId="0" borderId="27" xfId="0" applyFont="1" applyBorder="1"/>
    <xf numFmtId="164" fontId="6" fillId="2" borderId="28" xfId="0" applyNumberFormat="1" applyFont="1" applyFill="1" applyBorder="1" applyAlignment="1">
      <alignment horizontal="center"/>
    </xf>
    <xf numFmtId="0" fontId="4" fillId="0" borderId="29" xfId="0" applyFont="1" applyBorder="1"/>
    <xf numFmtId="0" fontId="5" fillId="2" borderId="6" xfId="0" applyFont="1" applyFill="1" applyBorder="1" applyAlignment="1">
      <alignment horizontal="center" vertical="center"/>
    </xf>
    <xf numFmtId="0" fontId="9" fillId="3" borderId="37" xfId="0" applyFont="1" applyFill="1" applyBorder="1" applyAlignment="1">
      <alignment horizontal="center" vertical="center"/>
    </xf>
    <xf numFmtId="0" fontId="4" fillId="0" borderId="38" xfId="0" applyFont="1" applyBorder="1"/>
    <xf numFmtId="0" fontId="4" fillId="0" borderId="50" xfId="0" applyFont="1" applyBorder="1"/>
    <xf numFmtId="0" fontId="4" fillId="0" borderId="39" xfId="0" applyFont="1" applyBorder="1"/>
    <xf numFmtId="0" fontId="2" fillId="2" borderId="32" xfId="0" applyFont="1" applyFill="1" applyBorder="1" applyAlignment="1">
      <alignment horizontal="center" vertical="center"/>
    </xf>
    <xf numFmtId="0" fontId="4" fillId="0" borderId="33" xfId="0" applyFont="1" applyBorder="1"/>
    <xf numFmtId="0" fontId="4" fillId="0" borderId="34" xfId="0" applyFont="1" applyBorder="1"/>
    <xf numFmtId="0" fontId="2" fillId="2" borderId="35" xfId="0" applyFont="1" applyFill="1" applyBorder="1" applyAlignment="1">
      <alignment horizontal="center"/>
    </xf>
    <xf numFmtId="166" fontId="2" fillId="2" borderId="35" xfId="0" applyNumberFormat="1" applyFont="1" applyFill="1" applyBorder="1" applyAlignment="1">
      <alignment horizontal="center"/>
    </xf>
    <xf numFmtId="0" fontId="4" fillId="0" borderId="36" xfId="0" applyFont="1" applyBorder="1"/>
    <xf numFmtId="0" fontId="7" fillId="2" borderId="37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4" fillId="0" borderId="41" xfId="0" applyFont="1" applyBorder="1"/>
    <xf numFmtId="0" fontId="4" fillId="0" borderId="42" xfId="0" applyFont="1" applyBorder="1"/>
    <xf numFmtId="0" fontId="4" fillId="0" borderId="43" xfId="0" applyFont="1" applyBorder="1"/>
    <xf numFmtId="0" fontId="4" fillId="0" borderId="44" xfId="0" applyFont="1" applyBorder="1"/>
    <xf numFmtId="0" fontId="4" fillId="0" borderId="45" xfId="0" applyFont="1" applyBorder="1"/>
    <xf numFmtId="0" fontId="2" fillId="2" borderId="46" xfId="0" applyFont="1" applyFill="1" applyBorder="1" applyAlignment="1">
      <alignment horizontal="center" vertical="center"/>
    </xf>
    <xf numFmtId="0" fontId="4" fillId="0" borderId="47" xfId="0" applyFont="1" applyBorder="1"/>
    <xf numFmtId="0" fontId="9" fillId="3" borderId="49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4" fillId="0" borderId="57" xfId="0" applyFont="1" applyBorder="1"/>
    <xf numFmtId="0" fontId="9" fillId="3" borderId="67" xfId="0" applyFont="1" applyFill="1" applyBorder="1" applyAlignment="1">
      <alignment horizontal="center" vertical="center"/>
    </xf>
    <xf numFmtId="0" fontId="4" fillId="0" borderId="68" xfId="0" applyFont="1" applyBorder="1"/>
    <xf numFmtId="0" fontId="9" fillId="2" borderId="72" xfId="0" applyFont="1" applyFill="1" applyBorder="1" applyAlignment="1">
      <alignment horizontal="left" vertical="center"/>
    </xf>
    <xf numFmtId="0" fontId="4" fillId="0" borderId="73" xfId="0" applyFont="1" applyBorder="1"/>
    <xf numFmtId="0" fontId="4" fillId="0" borderId="74" xfId="0" applyFont="1" applyBorder="1"/>
    <xf numFmtId="0" fontId="9" fillId="2" borderId="76" xfId="0" applyFont="1" applyFill="1" applyBorder="1" applyAlignment="1">
      <alignment horizontal="left" vertical="center"/>
    </xf>
    <xf numFmtId="0" fontId="4" fillId="0" borderId="77" xfId="0" applyFont="1" applyBorder="1"/>
    <xf numFmtId="0" fontId="4" fillId="0" borderId="78" xfId="0" applyFont="1" applyBorder="1"/>
    <xf numFmtId="0" fontId="9" fillId="2" borderId="81" xfId="0" applyFont="1" applyFill="1" applyBorder="1" applyAlignment="1">
      <alignment horizontal="left" vertical="center"/>
    </xf>
    <xf numFmtId="0" fontId="4" fillId="0" borderId="82" xfId="0" applyFont="1" applyBorder="1"/>
    <xf numFmtId="0" fontId="4" fillId="0" borderId="83" xfId="0" applyFont="1" applyBorder="1"/>
    <xf numFmtId="0" fontId="9" fillId="2" borderId="86" xfId="0" applyFont="1" applyFill="1" applyBorder="1" applyAlignment="1">
      <alignment horizontal="left" vertical="center"/>
    </xf>
    <xf numFmtId="0" fontId="9" fillId="2" borderId="86" xfId="0" applyFont="1" applyFill="1" applyBorder="1" applyAlignment="1">
      <alignment horizontal="right" vertical="center"/>
    </xf>
    <xf numFmtId="0" fontId="16" fillId="4" borderId="86" xfId="0" applyFont="1" applyFill="1" applyBorder="1" applyAlignment="1">
      <alignment vertical="center" wrapText="1"/>
    </xf>
    <xf numFmtId="0" fontId="17" fillId="4" borderId="6" xfId="0" applyFont="1" applyFill="1" applyBorder="1" applyAlignment="1">
      <alignment horizontal="center" vertical="center" wrapText="1"/>
    </xf>
    <xf numFmtId="0" fontId="18" fillId="2" borderId="30" xfId="0" applyFont="1" applyFill="1" applyBorder="1" applyAlignment="1">
      <alignment horizontal="center" vertical="center" wrapText="1"/>
    </xf>
    <xf numFmtId="0" fontId="4" fillId="0" borderId="111" xfId="0" applyFont="1" applyBorder="1"/>
    <xf numFmtId="0" fontId="4" fillId="0" borderId="112" xfId="0" applyFont="1" applyBorder="1"/>
    <xf numFmtId="0" fontId="9" fillId="2" borderId="90" xfId="0" applyFont="1" applyFill="1" applyBorder="1" applyAlignment="1">
      <alignment horizontal="left" vertical="center"/>
    </xf>
    <xf numFmtId="0" fontId="4" fillId="0" borderId="91" xfId="0" applyFont="1" applyBorder="1"/>
    <xf numFmtId="0" fontId="4" fillId="0" borderId="92" xfId="0" applyFont="1" applyBorder="1"/>
    <xf numFmtId="3" fontId="17" fillId="4" borderId="6" xfId="0" applyNumberFormat="1" applyFont="1" applyFill="1" applyBorder="1" applyAlignment="1">
      <alignment horizontal="center" vertical="center" wrapText="1"/>
    </xf>
    <xf numFmtId="3" fontId="17" fillId="4" borderId="6" xfId="0" applyNumberFormat="1" applyFont="1" applyFill="1" applyBorder="1" applyAlignment="1">
      <alignment horizontal="center" vertical="center"/>
    </xf>
    <xf numFmtId="0" fontId="16" fillId="4" borderId="94" xfId="0" applyFont="1" applyFill="1" applyBorder="1" applyAlignment="1">
      <alignment horizontal="left" vertical="center" wrapText="1"/>
    </xf>
    <xf numFmtId="0" fontId="4" fillId="0" borderId="95" xfId="0" applyFont="1" applyBorder="1"/>
    <xf numFmtId="0" fontId="4" fillId="0" borderId="99" xfId="0" applyFont="1" applyBorder="1"/>
    <xf numFmtId="0" fontId="4" fillId="0" borderId="100" xfId="0" applyFont="1" applyBorder="1"/>
    <xf numFmtId="0" fontId="4" fillId="0" borderId="101" xfId="0" applyFont="1" applyBorder="1"/>
    <xf numFmtId="0" fontId="16" fillId="2" borderId="102" xfId="0" applyFont="1" applyFill="1" applyBorder="1" applyAlignment="1">
      <alignment horizontal="center" vertical="center" wrapText="1"/>
    </xf>
    <xf numFmtId="0" fontId="4" fillId="0" borderId="103" xfId="0" applyFont="1" applyBorder="1"/>
    <xf numFmtId="0" fontId="4" fillId="0" borderId="104" xfId="0" applyFont="1" applyBorder="1"/>
    <xf numFmtId="0" fontId="2" fillId="2" borderId="105" xfId="0" applyFont="1" applyFill="1" applyBorder="1" applyAlignment="1">
      <alignment horizontal="center"/>
    </xf>
    <xf numFmtId="0" fontId="4" fillId="0" borderId="106" xfId="0" applyFont="1" applyBorder="1"/>
    <xf numFmtId="0" fontId="4" fillId="0" borderId="107" xfId="0" applyFont="1" applyBorder="1"/>
    <xf numFmtId="0" fontId="4" fillId="0" borderId="108" xfId="0" applyFont="1" applyBorder="1"/>
    <xf numFmtId="0" fontId="4" fillId="0" borderId="109" xfId="0" applyFont="1" applyBorder="1"/>
    <xf numFmtId="0" fontId="4" fillId="0" borderId="110" xfId="0" applyFont="1" applyBorder="1"/>
    <xf numFmtId="0" fontId="20" fillId="6" borderId="108" xfId="1" applyFont="1" applyFill="1" applyAlignment="1">
      <alignment horizontal="center" vertical="center"/>
    </xf>
    <xf numFmtId="0" fontId="20" fillId="6" borderId="108" xfId="1" applyFont="1" applyFill="1" applyAlignment="1">
      <alignment vertical="center"/>
    </xf>
    <xf numFmtId="0" fontId="20" fillId="0" borderId="108" xfId="1" applyFont="1" applyAlignment="1">
      <alignment vertical="center"/>
    </xf>
    <xf numFmtId="0" fontId="20" fillId="6" borderId="113" xfId="1" applyFont="1" applyFill="1" applyBorder="1" applyAlignment="1">
      <alignment horizontal="center" vertical="center"/>
    </xf>
    <xf numFmtId="0" fontId="20" fillId="6" borderId="114" xfId="1" applyFont="1" applyFill="1" applyBorder="1" applyAlignment="1">
      <alignment horizontal="center" vertical="center"/>
    </xf>
    <xf numFmtId="0" fontId="20" fillId="6" borderId="114" xfId="1" applyFont="1" applyFill="1" applyBorder="1" applyAlignment="1">
      <alignment vertical="center"/>
    </xf>
    <xf numFmtId="0" fontId="20" fillId="6" borderId="115" xfId="1" applyFont="1" applyFill="1" applyBorder="1" applyAlignment="1">
      <alignment vertical="center"/>
    </xf>
    <xf numFmtId="0" fontId="20" fillId="6" borderId="116" xfId="1" applyFont="1" applyFill="1" applyBorder="1" applyAlignment="1">
      <alignment horizontal="center" vertical="center"/>
    </xf>
    <xf numFmtId="0" fontId="20" fillId="6" borderId="117" xfId="1" applyFont="1" applyFill="1" applyBorder="1" applyAlignment="1">
      <alignment vertical="center"/>
    </xf>
    <xf numFmtId="0" fontId="20" fillId="6" borderId="116" xfId="1" applyFont="1" applyFill="1" applyBorder="1" applyAlignment="1">
      <alignment vertical="center"/>
    </xf>
    <xf numFmtId="0" fontId="20" fillId="6" borderId="108" xfId="1" applyFont="1" applyFill="1" applyAlignment="1">
      <alignment vertical="top" wrapText="1"/>
    </xf>
    <xf numFmtId="0" fontId="20" fillId="6" borderId="117" xfId="1" applyFont="1" applyFill="1" applyBorder="1" applyAlignment="1">
      <alignment vertical="top" wrapText="1"/>
    </xf>
    <xf numFmtId="0" fontId="20" fillId="0" borderId="108" xfId="1" applyFont="1" applyAlignment="1">
      <alignment vertical="top" wrapText="1"/>
    </xf>
    <xf numFmtId="0" fontId="21" fillId="0" borderId="118" xfId="2" applyFont="1" applyBorder="1" applyAlignment="1">
      <alignment horizontal="center" vertical="center"/>
    </xf>
    <xf numFmtId="0" fontId="21" fillId="0" borderId="119" xfId="2" applyFont="1" applyBorder="1" applyAlignment="1">
      <alignment horizontal="center" vertical="center"/>
    </xf>
    <xf numFmtId="174" fontId="21" fillId="0" borderId="119" xfId="3" applyNumberFormat="1" applyFont="1" applyBorder="1" applyAlignment="1">
      <alignment horizontal="center" vertical="center"/>
    </xf>
    <xf numFmtId="174" fontId="21" fillId="0" borderId="120" xfId="3" applyNumberFormat="1" applyFont="1" applyBorder="1" applyAlignment="1">
      <alignment horizontal="center" vertical="center"/>
    </xf>
    <xf numFmtId="0" fontId="20" fillId="6" borderId="121" xfId="1" applyFont="1" applyFill="1" applyBorder="1" applyAlignment="1">
      <alignment vertical="center"/>
    </xf>
    <xf numFmtId="0" fontId="21" fillId="0" borderId="118" xfId="1" applyFont="1" applyBorder="1" applyAlignment="1">
      <alignment vertical="center"/>
    </xf>
    <xf numFmtId="17" fontId="20" fillId="0" borderId="119" xfId="1" applyNumberFormat="1" applyFont="1" applyBorder="1" applyAlignment="1">
      <alignment horizontal="center" vertical="center"/>
    </xf>
    <xf numFmtId="17" fontId="20" fillId="0" borderId="122" xfId="1" applyNumberFormat="1" applyFont="1" applyBorder="1" applyAlignment="1">
      <alignment horizontal="center" vertical="center"/>
    </xf>
    <xf numFmtId="17" fontId="21" fillId="0" borderId="108" xfId="1" applyNumberFormat="1" applyFont="1" applyAlignment="1">
      <alignment horizontal="center" vertical="center"/>
    </xf>
    <xf numFmtId="0" fontId="21" fillId="0" borderId="123" xfId="2" applyFont="1" applyBorder="1" applyAlignment="1">
      <alignment horizontal="center" vertical="center" wrapText="1"/>
    </xf>
    <xf numFmtId="0" fontId="21" fillId="0" borderId="124" xfId="2" applyFont="1" applyBorder="1" applyAlignment="1">
      <alignment horizontal="center" vertical="center" wrapText="1"/>
    </xf>
    <xf numFmtId="0" fontId="21" fillId="0" borderId="124" xfId="2" applyFont="1" applyBorder="1" applyAlignment="1">
      <alignment horizontal="center" vertical="center"/>
    </xf>
    <xf numFmtId="0" fontId="21" fillId="0" borderId="124" xfId="2" applyFont="1" applyBorder="1" applyAlignment="1">
      <alignment horizontal="center" vertical="center"/>
    </xf>
    <xf numFmtId="0" fontId="21" fillId="0" borderId="125" xfId="2" applyFont="1" applyBorder="1" applyAlignment="1">
      <alignment horizontal="center" vertical="center"/>
    </xf>
    <xf numFmtId="0" fontId="21" fillId="0" borderId="126" xfId="1" applyFont="1" applyBorder="1" applyAlignment="1">
      <alignment vertical="center"/>
    </xf>
    <xf numFmtId="0" fontId="20" fillId="0" borderId="127" xfId="1" applyFont="1" applyBorder="1" applyAlignment="1">
      <alignment horizontal="center" vertical="center"/>
    </xf>
    <xf numFmtId="0" fontId="20" fillId="0" borderId="128" xfId="1" applyFont="1" applyBorder="1" applyAlignment="1">
      <alignment horizontal="center" vertical="center"/>
    </xf>
    <xf numFmtId="3" fontId="21" fillId="0" borderId="108" xfId="1" applyNumberFormat="1" applyFont="1" applyAlignment="1">
      <alignment horizontal="center" vertical="center"/>
    </xf>
    <xf numFmtId="0" fontId="21" fillId="6" borderId="129" xfId="1" applyFont="1" applyFill="1" applyBorder="1" applyAlignment="1">
      <alignment vertical="center"/>
    </xf>
    <xf numFmtId="0" fontId="20" fillId="6" borderId="130" xfId="1" applyFont="1" applyFill="1" applyBorder="1" applyAlignment="1">
      <alignment horizontal="center" vertical="center"/>
    </xf>
    <xf numFmtId="0" fontId="20" fillId="6" borderId="131" xfId="1" applyFont="1" applyFill="1" applyBorder="1" applyAlignment="1">
      <alignment horizontal="center" vertical="center"/>
    </xf>
    <xf numFmtId="0" fontId="20" fillId="0" borderId="108" xfId="1" applyFont="1" applyAlignment="1">
      <alignment horizontal="center" vertical="center"/>
    </xf>
    <xf numFmtId="0" fontId="21" fillId="0" borderId="123" xfId="3" applyFont="1" applyBorder="1" applyAlignment="1">
      <alignment horizontal="center" vertical="center"/>
    </xf>
    <xf numFmtId="0" fontId="21" fillId="0" borderId="124" xfId="3" applyFont="1" applyBorder="1" applyAlignment="1">
      <alignment horizontal="center" vertical="center"/>
    </xf>
    <xf numFmtId="175" fontId="21" fillId="0" borderId="124" xfId="3" applyNumberFormat="1" applyFont="1" applyBorder="1" applyAlignment="1">
      <alignment horizontal="center" vertical="center"/>
    </xf>
    <xf numFmtId="175" fontId="21" fillId="0" borderId="125" xfId="3" applyNumberFormat="1" applyFont="1" applyBorder="1" applyAlignment="1">
      <alignment horizontal="center" vertical="center"/>
    </xf>
    <xf numFmtId="0" fontId="21" fillId="0" borderId="129" xfId="1" applyFont="1" applyBorder="1" applyAlignment="1">
      <alignment horizontal="center" vertical="center"/>
    </xf>
    <xf numFmtId="0" fontId="21" fillId="0" borderId="130" xfId="1" applyFont="1" applyBorder="1" applyAlignment="1">
      <alignment horizontal="center" vertical="center"/>
    </xf>
    <xf numFmtId="0" fontId="21" fillId="0" borderId="131" xfId="1" applyFont="1" applyBorder="1" applyAlignment="1">
      <alignment horizontal="center" vertical="center"/>
    </xf>
    <xf numFmtId="0" fontId="21" fillId="0" borderId="108" xfId="1" applyFont="1" applyAlignment="1">
      <alignment horizontal="center" vertical="center"/>
    </xf>
    <xf numFmtId="0" fontId="21" fillId="0" borderId="123" xfId="3" applyFont="1" applyBorder="1" applyAlignment="1">
      <alignment horizontal="center" vertical="center" wrapText="1"/>
    </xf>
    <xf numFmtId="0" fontId="21" fillId="0" borderId="124" xfId="3" applyFont="1" applyBorder="1" applyAlignment="1">
      <alignment horizontal="center" vertical="center" wrapText="1"/>
    </xf>
    <xf numFmtId="174" fontId="21" fillId="0" borderId="124" xfId="3" applyNumberFormat="1" applyFont="1" applyBorder="1" applyAlignment="1">
      <alignment horizontal="center" vertical="center"/>
    </xf>
    <xf numFmtId="174" fontId="21" fillId="0" borderId="125" xfId="3" applyNumberFormat="1" applyFont="1" applyBorder="1" applyAlignment="1">
      <alignment horizontal="center" vertical="center"/>
    </xf>
    <xf numFmtId="0" fontId="21" fillId="0" borderId="132" xfId="1" applyFont="1" applyBorder="1" applyAlignment="1">
      <alignment horizontal="center" vertical="center"/>
    </xf>
    <xf numFmtId="0" fontId="21" fillId="0" borderId="133" xfId="1" applyFont="1" applyBorder="1" applyAlignment="1">
      <alignment horizontal="center" vertical="center"/>
    </xf>
    <xf numFmtId="0" fontId="21" fillId="0" borderId="134" xfId="1" applyFont="1" applyBorder="1" applyAlignment="1">
      <alignment horizontal="center" vertical="center"/>
    </xf>
    <xf numFmtId="0" fontId="20" fillId="0" borderId="116" xfId="1" applyFont="1" applyBorder="1" applyAlignment="1">
      <alignment horizontal="center" vertical="center"/>
    </xf>
    <xf numFmtId="0" fontId="21" fillId="7" borderId="135" xfId="2" applyFont="1" applyFill="1" applyBorder="1" applyAlignment="1">
      <alignment horizontal="center" vertical="center" wrapText="1"/>
    </xf>
    <xf numFmtId="0" fontId="21" fillId="7" borderId="124" xfId="2" applyFont="1" applyFill="1" applyBorder="1" applyAlignment="1">
      <alignment horizontal="center" vertical="center" wrapText="1"/>
    </xf>
    <xf numFmtId="0" fontId="21" fillId="7" borderId="124" xfId="2" applyFont="1" applyFill="1" applyBorder="1" applyAlignment="1">
      <alignment horizontal="left" vertical="center"/>
    </xf>
    <xf numFmtId="0" fontId="21" fillId="7" borderId="136" xfId="2" applyFont="1" applyFill="1" applyBorder="1" applyAlignment="1">
      <alignment horizontal="left" vertical="center"/>
    </xf>
    <xf numFmtId="0" fontId="21" fillId="0" borderId="108" xfId="2" applyFont="1" applyAlignment="1">
      <alignment horizontal="left" vertical="center"/>
    </xf>
    <xf numFmtId="0" fontId="21" fillId="0" borderId="108" xfId="2" applyFont="1" applyAlignment="1">
      <alignment vertical="center"/>
    </xf>
    <xf numFmtId="0" fontId="21" fillId="7" borderId="137" xfId="2" applyFont="1" applyFill="1" applyBorder="1" applyAlignment="1">
      <alignment horizontal="center" vertical="center" wrapText="1"/>
    </xf>
    <xf numFmtId="0" fontId="21" fillId="7" borderId="138" xfId="2" applyFont="1" applyFill="1" applyBorder="1" applyAlignment="1">
      <alignment horizontal="left" vertical="center"/>
    </xf>
    <xf numFmtId="0" fontId="21" fillId="7" borderId="127" xfId="2" applyFont="1" applyFill="1" applyBorder="1" applyAlignment="1">
      <alignment horizontal="left" vertical="center"/>
    </xf>
    <xf numFmtId="0" fontId="21" fillId="7" borderId="128" xfId="2" applyFont="1" applyFill="1" applyBorder="1" applyAlignment="1">
      <alignment horizontal="left" vertical="center"/>
    </xf>
    <xf numFmtId="0" fontId="20" fillId="0" borderId="108" xfId="2" applyFont="1" applyAlignment="1">
      <alignment vertical="center"/>
    </xf>
    <xf numFmtId="0" fontId="21" fillId="7" borderId="124" xfId="2" applyFont="1" applyFill="1" applyBorder="1" applyAlignment="1">
      <alignment horizontal="center" vertical="center" wrapText="1"/>
    </xf>
    <xf numFmtId="0" fontId="21" fillId="7" borderId="136" xfId="2" applyFont="1" applyFill="1" applyBorder="1" applyAlignment="1">
      <alignment horizontal="center" vertical="center" wrapText="1"/>
    </xf>
    <xf numFmtId="0" fontId="21" fillId="0" borderId="108" xfId="2" applyFont="1" applyAlignment="1">
      <alignment horizontal="center" vertical="center" wrapText="1"/>
    </xf>
    <xf numFmtId="0" fontId="20" fillId="0" borderId="108" xfId="2" applyFont="1" applyAlignment="1">
      <alignment vertical="center" wrapText="1"/>
    </xf>
    <xf numFmtId="0" fontId="21" fillId="7" borderId="139" xfId="2" applyFont="1" applyFill="1" applyBorder="1" applyAlignment="1">
      <alignment horizontal="center" vertical="center" wrapText="1"/>
    </xf>
    <xf numFmtId="0" fontId="20" fillId="7" borderId="124" xfId="2" applyFont="1" applyFill="1" applyBorder="1" applyAlignment="1">
      <alignment horizontal="center" vertical="center" wrapText="1"/>
    </xf>
    <xf numFmtId="0" fontId="20" fillId="7" borderId="136" xfId="2" applyFont="1" applyFill="1" applyBorder="1" applyAlignment="1">
      <alignment horizontal="center" vertical="center" wrapText="1"/>
    </xf>
    <xf numFmtId="176" fontId="20" fillId="0" borderId="108" xfId="4" applyFont="1" applyBorder="1" applyAlignment="1">
      <alignment horizontal="center" vertical="center" wrapText="1"/>
    </xf>
    <xf numFmtId="0" fontId="21" fillId="0" borderId="140" xfId="2" applyFont="1" applyBorder="1" applyAlignment="1">
      <alignment horizontal="center" vertical="center" wrapText="1"/>
    </xf>
    <xf numFmtId="0" fontId="21" fillId="7" borderId="141" xfId="2" applyFont="1" applyFill="1" applyBorder="1" applyAlignment="1">
      <alignment vertical="center"/>
    </xf>
    <xf numFmtId="0" fontId="21" fillId="7" borderId="108" xfId="2" applyFont="1" applyFill="1" applyAlignment="1">
      <alignment vertical="center" wrapText="1"/>
    </xf>
    <xf numFmtId="0" fontId="21" fillId="7" borderId="127" xfId="2" applyFont="1" applyFill="1" applyBorder="1" applyAlignment="1">
      <alignment vertical="center"/>
    </xf>
    <xf numFmtId="0" fontId="21" fillId="7" borderId="128" xfId="2" applyFont="1" applyFill="1" applyBorder="1" applyAlignment="1">
      <alignment vertical="center"/>
    </xf>
    <xf numFmtId="176" fontId="21" fillId="0" borderId="108" xfId="4" applyFont="1" applyBorder="1" applyAlignment="1">
      <alignment vertical="center"/>
    </xf>
    <xf numFmtId="0" fontId="21" fillId="0" borderId="108" xfId="2" applyFont="1" applyAlignment="1">
      <alignment vertical="center" wrapText="1"/>
    </xf>
    <xf numFmtId="1" fontId="20" fillId="0" borderId="140" xfId="2" applyNumberFormat="1" applyFont="1" applyBorder="1" applyAlignment="1">
      <alignment horizontal="center" vertical="center"/>
    </xf>
    <xf numFmtId="177" fontId="20" fillId="0" borderId="124" xfId="2" applyNumberFormat="1" applyFont="1" applyBorder="1" applyAlignment="1">
      <alignment horizontal="center" vertical="center"/>
    </xf>
    <xf numFmtId="0" fontId="20" fillId="0" borderId="138" xfId="5" applyFont="1" applyBorder="1" applyAlignment="1">
      <alignment horizontal="left" vertical="center" wrapText="1"/>
    </xf>
    <xf numFmtId="0" fontId="20" fillId="0" borderId="142" xfId="5" applyFont="1" applyBorder="1" applyAlignment="1">
      <alignment horizontal="left" vertical="center" wrapText="1"/>
    </xf>
    <xf numFmtId="0" fontId="20" fillId="0" borderId="143" xfId="1" applyFont="1" applyBorder="1" applyAlignment="1">
      <alignment horizontal="center" vertical="center"/>
    </xf>
    <xf numFmtId="2" fontId="20" fillId="0" borderId="144" xfId="1" applyNumberFormat="1" applyFont="1" applyBorder="1" applyAlignment="1">
      <alignment horizontal="center" vertical="center"/>
    </xf>
    <xf numFmtId="2" fontId="20" fillId="0" borderId="145" xfId="1" applyNumberFormat="1" applyFont="1" applyBorder="1" applyAlignment="1">
      <alignment horizontal="center" vertical="center"/>
    </xf>
    <xf numFmtId="178" fontId="19" fillId="0" borderId="146" xfId="6" applyNumberFormat="1" applyFont="1" applyFill="1" applyBorder="1" applyAlignment="1">
      <alignment horizontal="right" vertical="center"/>
    </xf>
    <xf numFmtId="4" fontId="20" fillId="6" borderId="146" xfId="2" applyNumberFormat="1" applyFont="1" applyFill="1" applyBorder="1" applyAlignment="1">
      <alignment horizontal="center" vertical="center"/>
    </xf>
    <xf numFmtId="179" fontId="20" fillId="0" borderId="146" xfId="2" applyNumberFormat="1" applyFont="1" applyBorder="1" applyAlignment="1">
      <alignment horizontal="center" vertical="center"/>
    </xf>
    <xf numFmtId="175" fontId="20" fillId="0" borderId="136" xfId="2" applyNumberFormat="1" applyFont="1" applyBorder="1" applyAlignment="1">
      <alignment vertical="center"/>
    </xf>
    <xf numFmtId="176" fontId="20" fillId="0" borderId="108" xfId="4" applyFont="1" applyBorder="1" applyAlignment="1">
      <alignment vertical="center"/>
    </xf>
    <xf numFmtId="180" fontId="21" fillId="0" borderId="108" xfId="2" applyNumberFormat="1" applyFont="1" applyAlignment="1">
      <alignment vertical="center"/>
    </xf>
    <xf numFmtId="180" fontId="21" fillId="0" borderId="108" xfId="2" applyNumberFormat="1" applyFont="1" applyAlignment="1">
      <alignment vertical="center" wrapText="1"/>
    </xf>
    <xf numFmtId="180" fontId="20" fillId="0" borderId="108" xfId="5" applyNumberFormat="1" applyFont="1" applyAlignment="1">
      <alignment horizontal="center" vertical="center" wrapText="1"/>
    </xf>
    <xf numFmtId="180" fontId="20" fillId="0" borderId="108" xfId="2" applyNumberFormat="1" applyFont="1" applyAlignment="1">
      <alignment horizontal="center" vertical="center"/>
    </xf>
    <xf numFmtId="9" fontId="20" fillId="0" borderId="108" xfId="7" applyFont="1" applyAlignment="1">
      <alignment vertical="center"/>
    </xf>
    <xf numFmtId="0" fontId="22" fillId="0" borderId="108" xfId="2" applyFont="1" applyAlignment="1">
      <alignment vertical="center"/>
    </xf>
    <xf numFmtId="177" fontId="20" fillId="0" borderId="146" xfId="2" applyNumberFormat="1" applyFont="1" applyBorder="1" applyAlignment="1">
      <alignment horizontal="center" vertical="center"/>
    </xf>
    <xf numFmtId="0" fontId="20" fillId="0" borderId="147" xfId="5" applyFont="1" applyBorder="1" applyAlignment="1">
      <alignment horizontal="left" vertical="center" wrapText="1"/>
    </xf>
    <xf numFmtId="0" fontId="20" fillId="0" borderId="148" xfId="5" applyFont="1" applyBorder="1" applyAlignment="1">
      <alignment horizontal="left" vertical="center" wrapText="1"/>
    </xf>
    <xf numFmtId="0" fontId="20" fillId="0" borderId="149" xfId="1" applyFont="1" applyBorder="1" applyAlignment="1">
      <alignment horizontal="center" vertical="center"/>
    </xf>
    <xf numFmtId="2" fontId="20" fillId="0" borderId="149" xfId="1" applyNumberFormat="1" applyFont="1" applyBorder="1" applyAlignment="1">
      <alignment horizontal="center" vertical="center"/>
    </xf>
    <xf numFmtId="2" fontId="20" fillId="0" borderId="150" xfId="1" applyNumberFormat="1" applyFont="1" applyBorder="1" applyAlignment="1">
      <alignment horizontal="center" vertical="center"/>
    </xf>
    <xf numFmtId="178" fontId="23" fillId="6" borderId="151" xfId="6" applyNumberFormat="1" applyFont="1" applyFill="1" applyBorder="1" applyAlignment="1">
      <alignment horizontal="right" vertical="center"/>
    </xf>
    <xf numFmtId="4" fontId="20" fillId="6" borderId="151" xfId="2" applyNumberFormat="1" applyFont="1" applyFill="1" applyBorder="1" applyAlignment="1">
      <alignment horizontal="center" vertical="center"/>
    </xf>
    <xf numFmtId="179" fontId="20" fillId="0" borderId="151" xfId="2" applyNumberFormat="1" applyFont="1" applyBorder="1" applyAlignment="1">
      <alignment horizontal="center" vertical="center"/>
    </xf>
    <xf numFmtId="180" fontId="20" fillId="0" borderId="108" xfId="2" applyNumberFormat="1" applyFont="1" applyAlignment="1">
      <alignment vertical="center"/>
    </xf>
    <xf numFmtId="0" fontId="20" fillId="0" borderId="108" xfId="2" applyFont="1" applyAlignment="1">
      <alignment horizontal="center" vertical="center"/>
    </xf>
    <xf numFmtId="177" fontId="20" fillId="0" borderId="151" xfId="2" applyNumberFormat="1" applyFont="1" applyBorder="1" applyAlignment="1">
      <alignment horizontal="center" vertical="center"/>
    </xf>
    <xf numFmtId="0" fontId="20" fillId="0" borderId="152" xfId="5" applyFont="1" applyBorder="1" applyAlignment="1">
      <alignment horizontal="left" vertical="center" wrapText="1"/>
    </xf>
    <xf numFmtId="0" fontId="20" fillId="0" borderId="153" xfId="5" applyFont="1" applyBorder="1" applyAlignment="1">
      <alignment horizontal="left" vertical="center" wrapText="1"/>
    </xf>
    <xf numFmtId="0" fontId="20" fillId="0" borderId="154" xfId="1" applyFont="1" applyBorder="1" applyAlignment="1">
      <alignment horizontal="center" vertical="center"/>
    </xf>
    <xf numFmtId="2" fontId="20" fillId="0" borderId="154" xfId="1" applyNumberFormat="1" applyFont="1" applyBorder="1" applyAlignment="1">
      <alignment horizontal="center" vertical="center"/>
    </xf>
    <xf numFmtId="2" fontId="20" fillId="0" borderId="155" xfId="1" applyNumberFormat="1" applyFont="1" applyBorder="1" applyAlignment="1">
      <alignment horizontal="center" vertical="center"/>
    </xf>
    <xf numFmtId="178" fontId="23" fillId="6" borderId="156" xfId="6" applyNumberFormat="1" applyFont="1" applyFill="1" applyBorder="1" applyAlignment="1">
      <alignment horizontal="right" vertical="center"/>
    </xf>
    <xf numFmtId="4" fontId="20" fillId="6" borderId="156" xfId="2" applyNumberFormat="1" applyFont="1" applyFill="1" applyBorder="1" applyAlignment="1">
      <alignment horizontal="center" vertical="center"/>
    </xf>
    <xf numFmtId="179" fontId="20" fillId="0" borderId="156" xfId="2" applyNumberFormat="1" applyFont="1" applyBorder="1" applyAlignment="1">
      <alignment horizontal="center" vertical="center"/>
    </xf>
    <xf numFmtId="0" fontId="20" fillId="0" borderId="108" xfId="5" applyFont="1" applyAlignment="1">
      <alignment horizontal="center" vertical="center" wrapText="1"/>
    </xf>
    <xf numFmtId="0" fontId="20" fillId="6" borderId="116" xfId="2" applyFont="1" applyFill="1" applyBorder="1" applyAlignment="1">
      <alignment horizontal="center" vertical="center"/>
    </xf>
    <xf numFmtId="0" fontId="20" fillId="6" borderId="108" xfId="2" applyFont="1" applyFill="1" applyAlignment="1">
      <alignment horizontal="center" vertical="center"/>
    </xf>
    <xf numFmtId="37" fontId="21" fillId="0" borderId="157" xfId="2" applyNumberFormat="1" applyFont="1" applyBorder="1" applyAlignment="1">
      <alignment horizontal="right" vertical="center"/>
    </xf>
    <xf numFmtId="175" fontId="21" fillId="0" borderId="158" xfId="2" applyNumberFormat="1" applyFont="1" applyBorder="1" applyAlignment="1">
      <alignment vertical="center"/>
    </xf>
    <xf numFmtId="0" fontId="24" fillId="6" borderId="116" xfId="2" applyFont="1" applyFill="1" applyBorder="1" applyAlignment="1">
      <alignment horizontal="center" vertical="center"/>
    </xf>
    <xf numFmtId="0" fontId="24" fillId="6" borderId="108" xfId="2" applyFont="1" applyFill="1" applyAlignment="1">
      <alignment vertical="center"/>
    </xf>
    <xf numFmtId="0" fontId="25" fillId="0" borderId="127" xfId="2" applyFont="1" applyBorder="1" applyAlignment="1">
      <alignment horizontal="left" vertical="center"/>
    </xf>
    <xf numFmtId="0" fontId="25" fillId="0" borderId="159" xfId="2" applyFont="1" applyBorder="1" applyAlignment="1">
      <alignment horizontal="left" vertical="center"/>
    </xf>
    <xf numFmtId="0" fontId="25" fillId="0" borderId="108" xfId="2" applyFont="1" applyAlignment="1">
      <alignment horizontal="left" vertical="center"/>
    </xf>
    <xf numFmtId="0" fontId="24" fillId="0" borderId="108" xfId="2" applyFont="1" applyAlignment="1">
      <alignment vertical="center"/>
    </xf>
    <xf numFmtId="0" fontId="21" fillId="7" borderId="140" xfId="2" applyFont="1" applyFill="1" applyBorder="1" applyAlignment="1">
      <alignment horizontal="center" vertical="center" wrapText="1"/>
    </xf>
    <xf numFmtId="0" fontId="21" fillId="7" borderId="151" xfId="2" applyFont="1" applyFill="1" applyBorder="1" applyAlignment="1">
      <alignment horizontal="center" vertical="center" wrapText="1"/>
    </xf>
    <xf numFmtId="0" fontId="21" fillId="7" borderId="151" xfId="2" applyFont="1" applyFill="1" applyBorder="1" applyAlignment="1">
      <alignment horizontal="left" vertical="center"/>
    </xf>
    <xf numFmtId="0" fontId="21" fillId="7" borderId="151" xfId="2" applyFont="1" applyFill="1" applyBorder="1" applyAlignment="1">
      <alignment horizontal="center" vertical="center"/>
    </xf>
    <xf numFmtId="0" fontId="21" fillId="8" borderId="151" xfId="8" applyFont="1" applyFill="1" applyBorder="1" applyAlignment="1">
      <alignment horizontal="center" vertical="center" wrapText="1"/>
    </xf>
    <xf numFmtId="0" fontId="21" fillId="7" borderId="151" xfId="8" applyFont="1" applyFill="1" applyBorder="1" applyAlignment="1">
      <alignment horizontal="center" vertical="center" wrapText="1"/>
    </xf>
    <xf numFmtId="0" fontId="20" fillId="0" borderId="140" xfId="2" applyFont="1" applyBorder="1" applyAlignment="1">
      <alignment horizontal="center" vertical="center"/>
    </xf>
    <xf numFmtId="0" fontId="26" fillId="6" borderId="152" xfId="5" applyFont="1" applyFill="1" applyBorder="1" applyAlignment="1">
      <alignment horizontal="left" vertical="center" wrapText="1"/>
    </xf>
    <xf numFmtId="0" fontId="26" fillId="6" borderId="160" xfId="5" applyFont="1" applyFill="1" applyBorder="1" applyAlignment="1">
      <alignment horizontal="left" vertical="center" wrapText="1"/>
    </xf>
    <xf numFmtId="0" fontId="20" fillId="6" borderId="156" xfId="2" applyFont="1" applyFill="1" applyBorder="1" applyAlignment="1">
      <alignment horizontal="center" vertical="center" wrapText="1"/>
    </xf>
    <xf numFmtId="4" fontId="20" fillId="6" borderId="156" xfId="2" applyNumberFormat="1" applyFont="1" applyFill="1" applyBorder="1" applyAlignment="1">
      <alignment horizontal="center" vertical="center" wrapText="1"/>
    </xf>
    <xf numFmtId="4" fontId="20" fillId="6" borderId="156" xfId="9" applyNumberFormat="1" applyFont="1" applyFill="1" applyBorder="1" applyAlignment="1">
      <alignment horizontal="center" vertical="center"/>
    </xf>
    <xf numFmtId="175" fontId="20" fillId="6" borderId="156" xfId="2" applyNumberFormat="1" applyFont="1" applyFill="1" applyBorder="1" applyAlignment="1">
      <alignment horizontal="right" vertical="center"/>
    </xf>
    <xf numFmtId="179" fontId="20" fillId="6" borderId="156" xfId="2" applyNumberFormat="1" applyFont="1" applyFill="1" applyBorder="1" applyAlignment="1">
      <alignment horizontal="center" vertical="center"/>
    </xf>
    <xf numFmtId="175" fontId="20" fillId="0" borderId="136" xfId="8" applyNumberFormat="1" applyFont="1" applyBorder="1" applyAlignment="1">
      <alignment horizontal="right" vertical="center"/>
    </xf>
    <xf numFmtId="175" fontId="20" fillId="0" borderId="108" xfId="8" applyNumberFormat="1" applyFont="1" applyAlignment="1">
      <alignment horizontal="right" vertical="center"/>
    </xf>
    <xf numFmtId="177" fontId="20" fillId="0" borderId="156" xfId="2" applyNumberFormat="1" applyFont="1" applyBorder="1" applyAlignment="1">
      <alignment horizontal="center" vertical="center"/>
    </xf>
    <xf numFmtId="0" fontId="26" fillId="0" borderId="161" xfId="5" applyFont="1" applyBorder="1" applyAlignment="1">
      <alignment horizontal="left" vertical="center" wrapText="1"/>
    </xf>
    <xf numFmtId="0" fontId="26" fillId="0" borderId="160" xfId="5" applyFont="1" applyBorder="1" applyAlignment="1">
      <alignment horizontal="left" vertical="center" wrapText="1"/>
    </xf>
    <xf numFmtId="0" fontId="20" fillId="0" borderId="156" xfId="2" applyFont="1" applyBorder="1" applyAlignment="1">
      <alignment horizontal="center" vertical="center" wrapText="1"/>
    </xf>
    <xf numFmtId="4" fontId="20" fillId="0" borderId="156" xfId="9" applyNumberFormat="1" applyFont="1" applyFill="1" applyBorder="1" applyAlignment="1">
      <alignment horizontal="center" vertical="center"/>
    </xf>
    <xf numFmtId="0" fontId="21" fillId="0" borderId="161" xfId="2" applyFont="1" applyBorder="1" applyAlignment="1">
      <alignment horizontal="right" vertical="center"/>
    </xf>
    <xf numFmtId="0" fontId="21" fillId="0" borderId="127" xfId="2" applyFont="1" applyBorder="1" applyAlignment="1">
      <alignment horizontal="right" vertical="center"/>
    </xf>
    <xf numFmtId="0" fontId="21" fillId="0" borderId="160" xfId="2" applyFont="1" applyBorder="1" applyAlignment="1">
      <alignment horizontal="right" vertical="center"/>
    </xf>
    <xf numFmtId="175" fontId="21" fillId="0" borderId="136" xfId="2" applyNumberFormat="1" applyFont="1" applyBorder="1" applyAlignment="1">
      <alignment vertical="center"/>
    </xf>
    <xf numFmtId="175" fontId="21" fillId="0" borderId="108" xfId="2" applyNumberFormat="1" applyFont="1" applyAlignment="1">
      <alignment vertical="center"/>
    </xf>
    <xf numFmtId="0" fontId="21" fillId="0" borderId="108" xfId="2" applyFont="1" applyAlignment="1">
      <alignment horizontal="left" vertical="center"/>
    </xf>
    <xf numFmtId="0" fontId="21" fillId="0" borderId="117" xfId="2" applyFont="1" applyBorder="1" applyAlignment="1">
      <alignment horizontal="left" vertical="center"/>
    </xf>
    <xf numFmtId="0" fontId="21" fillId="0" borderId="161" xfId="8" applyFont="1" applyBorder="1" applyAlignment="1">
      <alignment horizontal="right" vertical="center"/>
    </xf>
    <xf numFmtId="0" fontId="21" fillId="0" borderId="127" xfId="8" applyFont="1" applyBorder="1" applyAlignment="1">
      <alignment horizontal="right" vertical="center"/>
    </xf>
    <xf numFmtId="0" fontId="21" fillId="0" borderId="160" xfId="8" applyFont="1" applyBorder="1" applyAlignment="1">
      <alignment horizontal="right" vertical="center"/>
    </xf>
    <xf numFmtId="176" fontId="20" fillId="0" borderId="108" xfId="10" applyFont="1" applyAlignment="1">
      <alignment vertical="center"/>
    </xf>
    <xf numFmtId="182" fontId="20" fillId="0" borderId="108" xfId="2" applyNumberFormat="1" applyFont="1" applyAlignment="1">
      <alignment vertical="center"/>
    </xf>
    <xf numFmtId="183" fontId="21" fillId="0" borderId="162" xfId="11" applyNumberFormat="1" applyFont="1" applyBorder="1" applyAlignment="1">
      <alignment horizontal="center" vertical="center"/>
    </xf>
    <xf numFmtId="183" fontId="21" fillId="0" borderId="108" xfId="11" applyNumberFormat="1" applyFont="1" applyFill="1" applyBorder="1" applyAlignment="1">
      <alignment horizontal="center" vertical="center"/>
    </xf>
    <xf numFmtId="0" fontId="20" fillId="6" borderId="108" xfId="2" applyFont="1" applyFill="1" applyAlignment="1">
      <alignment horizontal="left" vertical="center"/>
    </xf>
    <xf numFmtId="0" fontId="20" fillId="6" borderId="108" xfId="2" applyFont="1" applyFill="1" applyAlignment="1">
      <alignment horizontal="center" vertical="center"/>
    </xf>
    <xf numFmtId="37" fontId="20" fillId="6" borderId="117" xfId="2" applyNumberFormat="1" applyFont="1" applyFill="1" applyBorder="1" applyAlignment="1">
      <alignment vertical="center"/>
    </xf>
    <xf numFmtId="37" fontId="20" fillId="0" borderId="108" xfId="2" applyNumberFormat="1" applyFont="1" applyAlignment="1">
      <alignment vertical="center"/>
    </xf>
    <xf numFmtId="0" fontId="21" fillId="6" borderId="116" xfId="2" applyFont="1" applyFill="1" applyBorder="1" applyAlignment="1">
      <alignment horizontal="center" vertical="center" wrapText="1"/>
    </xf>
    <xf numFmtId="0" fontId="21" fillId="7" borderId="156" xfId="2" applyFont="1" applyFill="1" applyBorder="1" applyAlignment="1">
      <alignment horizontal="left" vertical="center"/>
    </xf>
    <xf numFmtId="0" fontId="21" fillId="7" borderId="156" xfId="2" applyFont="1" applyFill="1" applyBorder="1" applyAlignment="1">
      <alignment horizontal="center" vertical="center"/>
    </xf>
    <xf numFmtId="184" fontId="21" fillId="7" borderId="156" xfId="2" applyNumberFormat="1" applyFont="1" applyFill="1" applyBorder="1" applyAlignment="1">
      <alignment vertical="center"/>
    </xf>
    <xf numFmtId="184" fontId="21" fillId="7" borderId="136" xfId="2" applyNumberFormat="1" applyFont="1" applyFill="1" applyBorder="1" applyAlignment="1">
      <alignment vertical="center"/>
    </xf>
    <xf numFmtId="184" fontId="21" fillId="0" borderId="108" xfId="2" applyNumberFormat="1" applyFont="1" applyAlignment="1">
      <alignment vertical="center"/>
    </xf>
    <xf numFmtId="0" fontId="21" fillId="0" borderId="108" xfId="2" applyFont="1" applyAlignment="1">
      <alignment horizontal="center" vertical="center"/>
    </xf>
    <xf numFmtId="0" fontId="21" fillId="7" borderId="156" xfId="2" applyFont="1" applyFill="1" applyBorder="1" applyAlignment="1">
      <alignment horizontal="center" vertical="center" wrapText="1"/>
    </xf>
    <xf numFmtId="0" fontId="21" fillId="7" borderId="161" xfId="2" applyFont="1" applyFill="1" applyBorder="1" applyAlignment="1">
      <alignment horizontal="center" vertical="center" wrapText="1"/>
    </xf>
    <xf numFmtId="0" fontId="21" fillId="7" borderId="127" xfId="2" applyFont="1" applyFill="1" applyBorder="1" applyAlignment="1">
      <alignment horizontal="center" vertical="center" wrapText="1"/>
    </xf>
    <xf numFmtId="0" fontId="21" fillId="7" borderId="127" xfId="2" applyFont="1" applyFill="1" applyBorder="1" applyAlignment="1">
      <alignment horizontal="left" vertical="center" wrapText="1"/>
    </xf>
    <xf numFmtId="0" fontId="20" fillId="7" borderId="127" xfId="2" applyFont="1" applyFill="1" applyBorder="1" applyAlignment="1">
      <alignment vertical="center" wrapText="1"/>
    </xf>
    <xf numFmtId="0" fontId="20" fillId="7" borderId="127" xfId="2" applyFont="1" applyFill="1" applyBorder="1" applyAlignment="1">
      <alignment horizontal="center" vertical="center" wrapText="1"/>
    </xf>
    <xf numFmtId="0" fontId="20" fillId="7" borderId="160" xfId="2" applyFont="1" applyFill="1" applyBorder="1" applyAlignment="1">
      <alignment vertical="center" wrapText="1"/>
    </xf>
    <xf numFmtId="0" fontId="21" fillId="7" borderId="160" xfId="2" applyFont="1" applyFill="1" applyBorder="1" applyAlignment="1">
      <alignment horizontal="center" vertical="center" wrapText="1"/>
    </xf>
    <xf numFmtId="0" fontId="21" fillId="7" borderId="136" xfId="2" applyFont="1" applyFill="1" applyBorder="1" applyAlignment="1">
      <alignment horizontal="center" vertical="center"/>
    </xf>
    <xf numFmtId="0" fontId="20" fillId="0" borderId="161" xfId="2" applyFont="1" applyBorder="1" applyAlignment="1">
      <alignment horizontal="left" vertical="center"/>
    </xf>
    <xf numFmtId="0" fontId="20" fillId="0" borderId="127" xfId="2" applyFont="1" applyBorder="1" applyAlignment="1">
      <alignment horizontal="left" vertical="center"/>
    </xf>
    <xf numFmtId="0" fontId="20" fillId="0" borderId="160" xfId="2" applyFont="1" applyBorder="1" applyAlignment="1">
      <alignment horizontal="left" vertical="center"/>
    </xf>
    <xf numFmtId="10" fontId="20" fillId="0" borderId="161" xfId="2" applyNumberFormat="1" applyFont="1" applyBorder="1" applyAlignment="1">
      <alignment horizontal="center" vertical="center" wrapText="1"/>
    </xf>
    <xf numFmtId="10" fontId="20" fillId="0" borderId="127" xfId="2" applyNumberFormat="1" applyFont="1" applyBorder="1" applyAlignment="1">
      <alignment horizontal="center" vertical="center" wrapText="1"/>
    </xf>
    <xf numFmtId="10" fontId="20" fillId="0" borderId="160" xfId="2" applyNumberFormat="1" applyFont="1" applyBorder="1" applyAlignment="1">
      <alignment horizontal="center" vertical="center" wrapText="1"/>
    </xf>
    <xf numFmtId="175" fontId="20" fillId="0" borderId="136" xfId="2" applyNumberFormat="1" applyFont="1" applyBorder="1" applyAlignment="1">
      <alignment horizontal="right" vertical="center" wrapText="1"/>
    </xf>
    <xf numFmtId="175" fontId="20" fillId="0" borderId="108" xfId="2" applyNumberFormat="1" applyFont="1" applyAlignment="1">
      <alignment horizontal="right" vertical="center" wrapText="1"/>
    </xf>
    <xf numFmtId="175" fontId="20" fillId="0" borderId="108" xfId="2" applyNumberFormat="1" applyFont="1" applyAlignment="1">
      <alignment vertical="center"/>
    </xf>
    <xf numFmtId="10" fontId="20" fillId="0" borderId="108" xfId="7" applyNumberFormat="1" applyFont="1" applyAlignment="1">
      <alignment vertical="center"/>
    </xf>
    <xf numFmtId="37" fontId="21" fillId="0" borderId="161" xfId="2" applyNumberFormat="1" applyFont="1" applyBorder="1" applyAlignment="1">
      <alignment horizontal="right" vertical="center"/>
    </xf>
    <xf numFmtId="37" fontId="21" fillId="0" borderId="127" xfId="2" applyNumberFormat="1" applyFont="1" applyBorder="1" applyAlignment="1">
      <alignment horizontal="right" vertical="center"/>
    </xf>
    <xf numFmtId="37" fontId="21" fillId="0" borderId="160" xfId="2" applyNumberFormat="1" applyFont="1" applyBorder="1" applyAlignment="1">
      <alignment horizontal="right" vertical="center"/>
    </xf>
    <xf numFmtId="37" fontId="21" fillId="6" borderId="108" xfId="2" applyNumberFormat="1" applyFont="1" applyFill="1" applyAlignment="1">
      <alignment vertical="center"/>
    </xf>
    <xf numFmtId="37" fontId="21" fillId="6" borderId="127" xfId="2" applyNumberFormat="1" applyFont="1" applyFill="1" applyBorder="1" applyAlignment="1">
      <alignment horizontal="center" vertical="center"/>
    </xf>
    <xf numFmtId="37" fontId="21" fillId="6" borderId="117" xfId="2" applyNumberFormat="1" applyFont="1" applyFill="1" applyBorder="1" applyAlignment="1">
      <alignment vertical="center"/>
    </xf>
    <xf numFmtId="37" fontId="21" fillId="0" borderId="108" xfId="2" applyNumberFormat="1" applyFont="1" applyAlignment="1">
      <alignment vertical="center"/>
    </xf>
    <xf numFmtId="0" fontId="21" fillId="9" borderId="156" xfId="2" applyFont="1" applyFill="1" applyBorder="1" applyAlignment="1">
      <alignment horizontal="center" vertical="center"/>
    </xf>
    <xf numFmtId="0" fontId="21" fillId="9" borderId="156" xfId="2" applyFont="1" applyFill="1" applyBorder="1" applyAlignment="1">
      <alignment vertical="center"/>
    </xf>
    <xf numFmtId="0" fontId="21" fillId="9" borderId="136" xfId="2" applyFont="1" applyFill="1" applyBorder="1" applyAlignment="1">
      <alignment vertical="center"/>
    </xf>
    <xf numFmtId="10" fontId="20" fillId="0" borderId="108" xfId="2" applyNumberFormat="1" applyFont="1" applyAlignment="1">
      <alignment vertical="center"/>
    </xf>
    <xf numFmtId="0" fontId="21" fillId="9" borderId="156" xfId="2" applyFont="1" applyFill="1" applyBorder="1" applyAlignment="1">
      <alignment horizontal="center" vertical="center" wrapText="1"/>
    </xf>
    <xf numFmtId="0" fontId="21" fillId="9" borderId="156" xfId="2" applyFont="1" applyFill="1" applyBorder="1" applyAlignment="1">
      <alignment horizontal="center" vertical="center"/>
    </xf>
    <xf numFmtId="0" fontId="21" fillId="9" borderId="161" xfId="2" applyFont="1" applyFill="1" applyBorder="1" applyAlignment="1">
      <alignment horizontal="center" vertical="center"/>
    </xf>
    <xf numFmtId="0" fontId="21" fillId="9" borderId="160" xfId="2" applyFont="1" applyFill="1" applyBorder="1" applyAlignment="1">
      <alignment horizontal="center" vertical="center"/>
    </xf>
    <xf numFmtId="0" fontId="21" fillId="9" borderId="161" xfId="2" applyFont="1" applyFill="1" applyBorder="1" applyAlignment="1">
      <alignment horizontal="center" vertical="center" wrapText="1"/>
    </xf>
    <xf numFmtId="0" fontId="21" fillId="9" borderId="160" xfId="2" applyFont="1" applyFill="1" applyBorder="1" applyAlignment="1">
      <alignment horizontal="center" vertical="center" wrapText="1"/>
    </xf>
    <xf numFmtId="0" fontId="21" fillId="9" borderId="127" xfId="2" applyFont="1" applyFill="1" applyBorder="1" applyAlignment="1">
      <alignment horizontal="center" vertical="center" wrapText="1"/>
    </xf>
    <xf numFmtId="0" fontId="21" fillId="9" borderId="136" xfId="2" applyFont="1" applyFill="1" applyBorder="1" applyAlignment="1">
      <alignment horizontal="center" vertical="center"/>
    </xf>
    <xf numFmtId="185" fontId="21" fillId="0" borderId="108" xfId="2" applyNumberFormat="1" applyFont="1" applyAlignment="1">
      <alignment horizontal="center" vertical="center"/>
    </xf>
    <xf numFmtId="186" fontId="21" fillId="0" borderId="108" xfId="2" applyNumberFormat="1" applyFont="1" applyAlignment="1">
      <alignment vertical="center"/>
    </xf>
    <xf numFmtId="0" fontId="20" fillId="0" borderId="156" xfId="2" applyFont="1" applyBorder="1" applyAlignment="1">
      <alignment vertical="center" wrapText="1"/>
    </xf>
    <xf numFmtId="0" fontId="20" fillId="0" borderId="156" xfId="2" applyFont="1" applyBorder="1" applyAlignment="1">
      <alignment horizontal="center" vertical="center" wrapText="1"/>
    </xf>
    <xf numFmtId="175" fontId="20" fillId="0" borderId="161" xfId="2" applyNumberFormat="1" applyFont="1" applyBorder="1" applyAlignment="1">
      <alignment horizontal="center" vertical="center" wrapText="1"/>
    </xf>
    <xf numFmtId="175" fontId="20" fillId="0" borderId="160" xfId="2" applyNumberFormat="1" applyFont="1" applyBorder="1" applyAlignment="1">
      <alignment horizontal="center" vertical="center" wrapText="1"/>
    </xf>
    <xf numFmtId="9" fontId="20" fillId="0" borderId="156" xfId="2" applyNumberFormat="1" applyFont="1" applyBorder="1" applyAlignment="1">
      <alignment horizontal="center" vertical="center" wrapText="1"/>
    </xf>
    <xf numFmtId="187" fontId="20" fillId="0" borderId="156" xfId="2" applyNumberFormat="1" applyFont="1" applyBorder="1" applyAlignment="1">
      <alignment horizontal="center" vertical="center" wrapText="1"/>
    </xf>
    <xf numFmtId="0" fontId="21" fillId="0" borderId="108" xfId="2" applyFont="1" applyAlignment="1">
      <alignment horizontal="right" vertical="center"/>
    </xf>
    <xf numFmtId="181" fontId="20" fillId="0" borderId="108" xfId="12" applyFont="1" applyAlignment="1">
      <alignment vertical="center"/>
    </xf>
    <xf numFmtId="0" fontId="27" fillId="0" borderId="108" xfId="1" applyFont="1"/>
    <xf numFmtId="0" fontId="20" fillId="0" borderId="156" xfId="8" applyFont="1" applyBorder="1" applyAlignment="1">
      <alignment vertical="center" wrapText="1"/>
    </xf>
    <xf numFmtId="180" fontId="20" fillId="0" borderId="108" xfId="1" applyNumberFormat="1" applyFont="1" applyAlignment="1">
      <alignment vertical="center"/>
    </xf>
    <xf numFmtId="176" fontId="21" fillId="0" borderId="108" xfId="10" applyFont="1" applyAlignment="1">
      <alignment vertical="center"/>
    </xf>
    <xf numFmtId="182" fontId="21" fillId="0" borderId="108" xfId="2" applyNumberFormat="1" applyFont="1" applyAlignment="1">
      <alignment vertical="center"/>
    </xf>
    <xf numFmtId="176" fontId="20" fillId="0" borderId="108" xfId="10" applyFont="1" applyFill="1" applyBorder="1" applyAlignment="1">
      <alignment vertical="center"/>
    </xf>
    <xf numFmtId="183" fontId="21" fillId="0" borderId="161" xfId="2" applyNumberFormat="1" applyFont="1" applyBorder="1" applyAlignment="1">
      <alignment horizontal="right" vertical="center"/>
    </xf>
    <xf numFmtId="183" fontId="21" fillId="0" borderId="127" xfId="2" applyNumberFormat="1" applyFont="1" applyBorder="1" applyAlignment="1">
      <alignment horizontal="right" vertical="center"/>
    </xf>
    <xf numFmtId="183" fontId="21" fillId="0" borderId="160" xfId="2" applyNumberFormat="1" applyFont="1" applyBorder="1" applyAlignment="1">
      <alignment horizontal="right" vertical="center"/>
    </xf>
    <xf numFmtId="183" fontId="21" fillId="0" borderId="162" xfId="13" applyNumberFormat="1" applyFont="1" applyBorder="1" applyAlignment="1">
      <alignment horizontal="center" vertical="center"/>
    </xf>
    <xf numFmtId="183" fontId="21" fillId="0" borderId="108" xfId="13" applyNumberFormat="1" applyFont="1" applyFill="1" applyBorder="1" applyAlignment="1">
      <alignment horizontal="center" vertical="center"/>
    </xf>
    <xf numFmtId="188" fontId="24" fillId="0" borderId="108" xfId="2" applyNumberFormat="1" applyFont="1" applyAlignment="1">
      <alignment vertical="center"/>
    </xf>
    <xf numFmtId="183" fontId="21" fillId="0" borderId="108" xfId="2" applyNumberFormat="1" applyFont="1" applyAlignment="1">
      <alignment horizontal="left" vertical="center"/>
    </xf>
    <xf numFmtId="183" fontId="21" fillId="0" borderId="117" xfId="2" applyNumberFormat="1" applyFont="1" applyBorder="1" applyAlignment="1">
      <alignment horizontal="left" vertical="center"/>
    </xf>
    <xf numFmtId="176" fontId="21" fillId="0" borderId="108" xfId="4" applyFont="1" applyBorder="1" applyAlignment="1">
      <alignment horizontal="left" vertical="center"/>
    </xf>
    <xf numFmtId="183" fontId="21" fillId="0" borderId="136" xfId="14" applyNumberFormat="1" applyFont="1" applyBorder="1" applyAlignment="1">
      <alignment horizontal="center" vertical="center"/>
    </xf>
    <xf numFmtId="183" fontId="21" fillId="0" borderId="108" xfId="2" applyNumberFormat="1" applyFont="1" applyAlignment="1">
      <alignment horizontal="center" vertical="center"/>
    </xf>
    <xf numFmtId="0" fontId="21" fillId="6" borderId="116" xfId="2" applyFont="1" applyFill="1" applyBorder="1" applyAlignment="1">
      <alignment horizontal="center" vertical="center"/>
    </xf>
    <xf numFmtId="0" fontId="21" fillId="6" borderId="108" xfId="2" applyFont="1" applyFill="1" applyAlignment="1">
      <alignment horizontal="center" vertical="center"/>
    </xf>
    <xf numFmtId="10" fontId="21" fillId="0" borderId="136" xfId="14" applyNumberFormat="1" applyFont="1" applyBorder="1" applyAlignment="1">
      <alignment horizontal="center" vertical="center"/>
    </xf>
    <xf numFmtId="0" fontId="25" fillId="0" borderId="108" xfId="2" applyFont="1" applyAlignment="1">
      <alignment vertical="center"/>
    </xf>
    <xf numFmtId="183" fontId="21" fillId="0" borderId="108" xfId="2" applyNumberFormat="1" applyFont="1" applyAlignment="1">
      <alignment horizontal="left" vertical="center"/>
    </xf>
    <xf numFmtId="183" fontId="20" fillId="0" borderId="108" xfId="15" applyNumberFormat="1" applyFont="1" applyAlignment="1">
      <alignment horizontal="center" vertical="center"/>
    </xf>
    <xf numFmtId="183" fontId="20" fillId="0" borderId="108" xfId="15" applyNumberFormat="1" applyFont="1" applyAlignment="1">
      <alignment horizontal="left" vertical="center"/>
    </xf>
    <xf numFmtId="0" fontId="20" fillId="0" borderId="116" xfId="2" applyFont="1" applyBorder="1" applyAlignment="1">
      <alignment horizontal="center" vertical="center"/>
    </xf>
    <xf numFmtId="189" fontId="21" fillId="0" borderId="117" xfId="2" applyNumberFormat="1" applyFont="1" applyBorder="1" applyAlignment="1">
      <alignment vertical="center"/>
    </xf>
    <xf numFmtId="189" fontId="21" fillId="0" borderId="108" xfId="2" applyNumberFormat="1" applyFont="1" applyAlignment="1">
      <alignment vertical="center"/>
    </xf>
    <xf numFmtId="0" fontId="20" fillId="0" borderId="163" xfId="2" applyFont="1" applyBorder="1" applyAlignment="1">
      <alignment vertical="center"/>
    </xf>
    <xf numFmtId="0" fontId="20" fillId="0" borderId="130" xfId="2" applyFont="1" applyBorder="1" applyAlignment="1">
      <alignment horizontal="justify" vertical="center" wrapText="1"/>
    </xf>
    <xf numFmtId="0" fontId="20" fillId="0" borderId="131" xfId="2" applyFont="1" applyBorder="1" applyAlignment="1">
      <alignment horizontal="justify" vertical="center" wrapText="1"/>
    </xf>
    <xf numFmtId="0" fontId="20" fillId="0" borderId="108" xfId="2" applyFont="1" applyAlignment="1">
      <alignment horizontal="justify" vertical="center" wrapText="1"/>
    </xf>
    <xf numFmtId="10" fontId="20" fillId="0" borderId="108" xfId="11" applyNumberFormat="1" applyFont="1" applyAlignment="1">
      <alignment vertical="center"/>
    </xf>
    <xf numFmtId="0" fontId="20" fillId="0" borderId="141" xfId="2" applyFont="1" applyBorder="1" applyAlignment="1">
      <alignment vertical="center"/>
    </xf>
    <xf numFmtId="0" fontId="20" fillId="0" borderId="108" xfId="2" applyFont="1" applyAlignment="1">
      <alignment horizontal="justify" vertical="center" wrapText="1"/>
    </xf>
    <xf numFmtId="0" fontId="20" fillId="0" borderId="117" xfId="2" applyFont="1" applyBorder="1" applyAlignment="1">
      <alignment horizontal="justify" vertical="center" wrapText="1"/>
    </xf>
    <xf numFmtId="0" fontId="20" fillId="0" borderId="164" xfId="2" applyFont="1" applyBorder="1" applyAlignment="1">
      <alignment vertical="center"/>
    </xf>
    <xf numFmtId="0" fontId="20" fillId="0" borderId="165" xfId="2" applyFont="1" applyBorder="1" applyAlignment="1">
      <alignment horizontal="justify" vertical="center" wrapText="1"/>
    </xf>
    <xf numFmtId="0" fontId="20" fillId="0" borderId="166" xfId="2" applyFont="1" applyBorder="1" applyAlignment="1">
      <alignment horizontal="justify" vertical="center" wrapText="1"/>
    </xf>
    <xf numFmtId="0" fontId="20" fillId="0" borderId="117" xfId="1" applyFont="1" applyBorder="1" applyAlignment="1">
      <alignment vertical="center"/>
    </xf>
    <xf numFmtId="0" fontId="20" fillId="0" borderId="167" xfId="1" applyFont="1" applyBorder="1" applyAlignment="1">
      <alignment horizontal="center" vertical="center"/>
    </xf>
    <xf numFmtId="0" fontId="20" fillId="0" borderId="168" xfId="1" applyFont="1" applyBorder="1" applyAlignment="1">
      <alignment horizontal="center" vertical="center"/>
    </xf>
    <xf numFmtId="0" fontId="20" fillId="0" borderId="168" xfId="1" applyFont="1" applyBorder="1" applyAlignment="1">
      <alignment vertical="center"/>
    </xf>
    <xf numFmtId="0" fontId="20" fillId="0" borderId="169" xfId="1" applyFont="1" applyBorder="1" applyAlignment="1">
      <alignment vertical="center"/>
    </xf>
    <xf numFmtId="180" fontId="20" fillId="0" borderId="108" xfId="1" applyNumberFormat="1" applyFont="1" applyAlignment="1">
      <alignment horizontal="center" vertical="center"/>
    </xf>
    <xf numFmtId="0" fontId="20" fillId="0" borderId="108" xfId="1" applyFont="1" applyAlignment="1">
      <alignment horizontal="center" vertical="center"/>
    </xf>
    <xf numFmtId="180" fontId="24" fillId="0" borderId="108" xfId="1" applyNumberFormat="1" applyFont="1" applyAlignment="1">
      <alignment vertical="center"/>
    </xf>
    <xf numFmtId="0" fontId="2" fillId="2" borderId="108" xfId="16" applyFont="1" applyFill="1" applyAlignment="1">
      <alignment horizontal="center"/>
    </xf>
    <xf numFmtId="0" fontId="4" fillId="0" borderId="108" xfId="16" applyFont="1"/>
    <xf numFmtId="0" fontId="1" fillId="0" borderId="108" xfId="16"/>
    <xf numFmtId="0" fontId="4" fillId="0" borderId="165" xfId="16" applyFont="1" applyBorder="1"/>
    <xf numFmtId="0" fontId="18" fillId="2" borderId="108" xfId="16" applyFont="1" applyFill="1" applyAlignment="1">
      <alignment horizontal="center" vertical="center" wrapText="1"/>
    </xf>
    <xf numFmtId="0" fontId="18" fillId="2" borderId="7" xfId="16" applyFont="1" applyFill="1" applyBorder="1" applyAlignment="1">
      <alignment horizontal="center" vertical="center" wrapText="1"/>
    </xf>
    <xf numFmtId="0" fontId="18" fillId="2" borderId="112" xfId="16" applyFont="1" applyFill="1" applyBorder="1" applyAlignment="1">
      <alignment horizontal="center" vertical="center" wrapText="1"/>
    </xf>
    <xf numFmtId="0" fontId="4" fillId="0" borderId="112" xfId="16" applyFont="1" applyBorder="1"/>
  </cellXfs>
  <cellStyles count="17">
    <cellStyle name="Comma 2" xfId="9" xr:uid="{6A1483CE-F8A6-4297-8F6A-AD08AAC64F48}"/>
    <cellStyle name="Currency 3" xfId="10" xr:uid="{7FB74815-36E1-446D-AC58-843DDC43E29D}"/>
    <cellStyle name="Millares 28" xfId="12" xr:uid="{DF09494D-7533-4FE3-B109-CB015517431C}"/>
    <cellStyle name="Moneda 2" xfId="4" xr:uid="{0DB10A32-3D0A-4E44-BB7F-65B95B2D7B4A}"/>
    <cellStyle name="Moneda 3" xfId="6" xr:uid="{C5B286A5-44B3-4469-BE25-8A9963C40B70}"/>
    <cellStyle name="Normal" xfId="0" builtinId="0"/>
    <cellStyle name="Normal 12 2 2 2" xfId="1" xr:uid="{906320D7-5627-4F34-95E3-89D363A86B50}"/>
    <cellStyle name="Normal 2" xfId="16" xr:uid="{DBEDE3CD-AE9E-4306-B238-D6CD3F1597BD}"/>
    <cellStyle name="Normal_AIU AMBIENTAL Y SISO AV 19 NUEVO v01" xfId="15" xr:uid="{331E8E33-4A08-40D1-8D2E-38A3F59A0EFC}"/>
    <cellStyle name="Normal_CALCULO DEL AIU 2011" xfId="5" xr:uid="{81E32EE7-8B1A-41B0-B190-E67AF73C6802}"/>
    <cellStyle name="Normal_CALCULO DEL AIU 2011_revisar" xfId="3" xr:uid="{0CA964E1-EA7F-4D40-949F-437FF4EB4603}"/>
    <cellStyle name="Normal_PPTO-ETAPA- I-07-SEPTIEMBRE-12" xfId="2" xr:uid="{F3DDD39C-7098-486E-B9E1-36D2DCB93D88}"/>
    <cellStyle name="Normal_PPTO-ETAPA- I-07-SEPTIEMBRE-12 2" xfId="8" xr:uid="{EE3480D3-A8BB-4832-B05A-FF9FE3C31CF3}"/>
    <cellStyle name="Percent 2" xfId="11" xr:uid="{318CD0F5-1FEE-4304-AF77-B3EEB3748555}"/>
    <cellStyle name="Porcentaje 3" xfId="14" xr:uid="{8545274D-8C41-48AE-8381-B7D1EF3510EA}"/>
    <cellStyle name="Porcentaje 6 3" xfId="7" xr:uid="{5925DFF7-A3C4-4553-94D6-CBC1D93A2541}"/>
    <cellStyle name="Porcentual_CALCULO DEL AIU-2012" xfId="13" xr:uid="{FE66F174-785F-4C65-8D6F-DAB49A4866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13" Type="http://schemas.openxmlformats.org/officeDocument/2006/relationships/image" Target="../media/image17.png"/><Relationship Id="rId3" Type="http://schemas.openxmlformats.org/officeDocument/2006/relationships/image" Target="../media/image7.png"/><Relationship Id="rId7" Type="http://schemas.openxmlformats.org/officeDocument/2006/relationships/image" Target="../media/image11.png"/><Relationship Id="rId12" Type="http://schemas.openxmlformats.org/officeDocument/2006/relationships/image" Target="../media/image16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10.png"/><Relationship Id="rId11" Type="http://schemas.openxmlformats.org/officeDocument/2006/relationships/image" Target="../media/image15.png"/><Relationship Id="rId5" Type="http://schemas.openxmlformats.org/officeDocument/2006/relationships/image" Target="../media/image9.png"/><Relationship Id="rId10" Type="http://schemas.openxmlformats.org/officeDocument/2006/relationships/image" Target="../media/image14.png"/><Relationship Id="rId4" Type="http://schemas.openxmlformats.org/officeDocument/2006/relationships/image" Target="../media/image8.png"/><Relationship Id="rId9" Type="http://schemas.openxmlformats.org/officeDocument/2006/relationships/image" Target="../media/image13.png"/><Relationship Id="rId14" Type="http://schemas.openxmlformats.org/officeDocument/2006/relationships/image" Target="../media/image18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13" Type="http://schemas.openxmlformats.org/officeDocument/2006/relationships/image" Target="../media/image17.png"/><Relationship Id="rId3" Type="http://schemas.openxmlformats.org/officeDocument/2006/relationships/image" Target="../media/image7.png"/><Relationship Id="rId7" Type="http://schemas.openxmlformats.org/officeDocument/2006/relationships/image" Target="../media/image11.png"/><Relationship Id="rId12" Type="http://schemas.openxmlformats.org/officeDocument/2006/relationships/image" Target="../media/image16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10.png"/><Relationship Id="rId11" Type="http://schemas.openxmlformats.org/officeDocument/2006/relationships/image" Target="../media/image15.png"/><Relationship Id="rId5" Type="http://schemas.openxmlformats.org/officeDocument/2006/relationships/image" Target="../media/image9.png"/><Relationship Id="rId10" Type="http://schemas.openxmlformats.org/officeDocument/2006/relationships/image" Target="../media/image14.png"/><Relationship Id="rId4" Type="http://schemas.openxmlformats.org/officeDocument/2006/relationships/image" Target="../media/image8.png"/><Relationship Id="rId9" Type="http://schemas.openxmlformats.org/officeDocument/2006/relationships/image" Target="../media/image13.png"/><Relationship Id="rId14" Type="http://schemas.openxmlformats.org/officeDocument/2006/relationships/image" Target="../media/image18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1405218</xdr:colOff>
      <xdr:row>61</xdr:row>
      <xdr:rowOff>128867</xdr:rowOff>
    </xdr:from>
    <xdr:ext cx="2038350" cy="542925"/>
    <xdr:pic>
      <xdr:nvPicPr>
        <xdr:cNvPr id="2" name="image21.png" title="Imagen">
          <a:extLst>
            <a:ext uri="{FF2B5EF4-FFF2-40B4-BE49-F238E27FC236}">
              <a16:creationId xmlns:a16="http://schemas.microsoft.com/office/drawing/2014/main" id="{CC1911B8-81E1-46E7-8880-49681334A3A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92338" y="13505777"/>
          <a:ext cx="2038350" cy="5429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266700</xdr:colOff>
      <xdr:row>1</xdr:row>
      <xdr:rowOff>28575</xdr:rowOff>
    </xdr:from>
    <xdr:ext cx="3581400" cy="1038225"/>
    <xdr:pic>
      <xdr:nvPicPr>
        <xdr:cNvPr id="2" name="image19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190500</xdr:colOff>
      <xdr:row>1</xdr:row>
      <xdr:rowOff>19050</xdr:rowOff>
    </xdr:from>
    <xdr:ext cx="3076575" cy="962025"/>
    <xdr:pic>
      <xdr:nvPicPr>
        <xdr:cNvPr id="3" name="image18.pn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723900</xdr:colOff>
      <xdr:row>1</xdr:row>
      <xdr:rowOff>76200</xdr:rowOff>
    </xdr:from>
    <xdr:ext cx="1847850" cy="942975"/>
    <xdr:pic>
      <xdr:nvPicPr>
        <xdr:cNvPr id="4" name="image20.pn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1371600</xdr:colOff>
      <xdr:row>57</xdr:row>
      <xdr:rowOff>28575</xdr:rowOff>
    </xdr:from>
    <xdr:ext cx="2038350" cy="542925"/>
    <xdr:pic>
      <xdr:nvPicPr>
        <xdr:cNvPr id="5" name="image21.png" title="Imagen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809625</xdr:colOff>
      <xdr:row>16</xdr:row>
      <xdr:rowOff>123825</xdr:rowOff>
    </xdr:from>
    <xdr:ext cx="1238250" cy="3714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4741163" y="3603788"/>
          <a:ext cx="1209675" cy="352425"/>
        </a:xfrm>
        <a:prstGeom prst="ellipse">
          <a:avLst/>
        </a:prstGeom>
        <a:noFill/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152400</xdr:colOff>
      <xdr:row>39</xdr:row>
      <xdr:rowOff>0</xdr:rowOff>
    </xdr:from>
    <xdr:ext cx="3486150" cy="2600325"/>
    <xdr:pic>
      <xdr:nvPicPr>
        <xdr:cNvPr id="2" name="image8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47625</xdr:colOff>
      <xdr:row>56</xdr:row>
      <xdr:rowOff>28575</xdr:rowOff>
    </xdr:from>
    <xdr:ext cx="3743325" cy="1924050"/>
    <xdr:pic>
      <xdr:nvPicPr>
        <xdr:cNvPr id="3" name="image9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71</xdr:row>
      <xdr:rowOff>133350</xdr:rowOff>
    </xdr:from>
    <xdr:ext cx="3562350" cy="2286000"/>
    <xdr:pic>
      <xdr:nvPicPr>
        <xdr:cNvPr id="5" name="image17.pn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76200</xdr:colOff>
      <xdr:row>38</xdr:row>
      <xdr:rowOff>66675</xdr:rowOff>
    </xdr:from>
    <xdr:ext cx="3295650" cy="2886075"/>
    <xdr:pic>
      <xdr:nvPicPr>
        <xdr:cNvPr id="6" name="image14.pn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38100</xdr:colOff>
      <xdr:row>54</xdr:row>
      <xdr:rowOff>66675</xdr:rowOff>
    </xdr:from>
    <xdr:ext cx="3352800" cy="2857500"/>
    <xdr:pic>
      <xdr:nvPicPr>
        <xdr:cNvPr id="7" name="image11.pn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257175</xdr:colOff>
      <xdr:row>70</xdr:row>
      <xdr:rowOff>114300</xdr:rowOff>
    </xdr:from>
    <xdr:ext cx="3695700" cy="2695575"/>
    <xdr:pic>
      <xdr:nvPicPr>
        <xdr:cNvPr id="8" name="image13.png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114300</xdr:colOff>
      <xdr:row>88</xdr:row>
      <xdr:rowOff>114300</xdr:rowOff>
    </xdr:from>
    <xdr:ext cx="3609975" cy="2762250"/>
    <xdr:pic>
      <xdr:nvPicPr>
        <xdr:cNvPr id="9" name="image4.png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123825</xdr:colOff>
      <xdr:row>105</xdr:row>
      <xdr:rowOff>85725</xdr:rowOff>
    </xdr:from>
    <xdr:ext cx="3590925" cy="2247900"/>
    <xdr:pic>
      <xdr:nvPicPr>
        <xdr:cNvPr id="10" name="image15.png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190500</xdr:colOff>
      <xdr:row>121</xdr:row>
      <xdr:rowOff>9525</xdr:rowOff>
    </xdr:from>
    <xdr:ext cx="3552825" cy="2686050"/>
    <xdr:pic>
      <xdr:nvPicPr>
        <xdr:cNvPr id="11" name="image5.png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152400</xdr:colOff>
      <xdr:row>89</xdr:row>
      <xdr:rowOff>104775</xdr:rowOff>
    </xdr:from>
    <xdr:ext cx="3943350" cy="2409825"/>
    <xdr:pic>
      <xdr:nvPicPr>
        <xdr:cNvPr id="12" name="image7.png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133350</xdr:colOff>
      <xdr:row>106</xdr:row>
      <xdr:rowOff>28575</xdr:rowOff>
    </xdr:from>
    <xdr:ext cx="3905250" cy="2381250"/>
    <xdr:pic>
      <xdr:nvPicPr>
        <xdr:cNvPr id="13" name="image6.png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133350</xdr:colOff>
      <xdr:row>120</xdr:row>
      <xdr:rowOff>28575</xdr:rowOff>
    </xdr:from>
    <xdr:ext cx="3971925" cy="2724150"/>
    <xdr:pic>
      <xdr:nvPicPr>
        <xdr:cNvPr id="14" name="image10.png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38100</xdr:colOff>
      <xdr:row>21</xdr:row>
      <xdr:rowOff>9525</xdr:rowOff>
    </xdr:from>
    <xdr:ext cx="5010150" cy="2800350"/>
    <xdr:pic>
      <xdr:nvPicPr>
        <xdr:cNvPr id="15" name="image16.png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561975</xdr:colOff>
      <xdr:row>1</xdr:row>
      <xdr:rowOff>171450</xdr:rowOff>
    </xdr:from>
    <xdr:ext cx="9963150" cy="3743325"/>
    <xdr:pic>
      <xdr:nvPicPr>
        <xdr:cNvPr id="16" name="image12.png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390525</xdr:colOff>
      <xdr:row>15</xdr:row>
      <xdr:rowOff>19050</xdr:rowOff>
    </xdr:from>
    <xdr:ext cx="838200" cy="2286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4941188" y="3679988"/>
          <a:ext cx="809625" cy="200025"/>
        </a:xfrm>
        <a:prstGeom prst="ellipse">
          <a:avLst/>
        </a:prstGeom>
        <a:noFill/>
        <a:ln w="25400" cap="flat" cmpd="sng">
          <a:solidFill>
            <a:srgbClr val="395E89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152400</xdr:colOff>
      <xdr:row>39</xdr:row>
      <xdr:rowOff>0</xdr:rowOff>
    </xdr:from>
    <xdr:ext cx="3590925" cy="2600325"/>
    <xdr:pic>
      <xdr:nvPicPr>
        <xdr:cNvPr id="2" name="image8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47625</xdr:colOff>
      <xdr:row>56</xdr:row>
      <xdr:rowOff>28575</xdr:rowOff>
    </xdr:from>
    <xdr:ext cx="3838575" cy="1924050"/>
    <xdr:pic>
      <xdr:nvPicPr>
        <xdr:cNvPr id="4" name="image9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71</xdr:row>
      <xdr:rowOff>133350</xdr:rowOff>
    </xdr:from>
    <xdr:ext cx="3657600" cy="2286000"/>
    <xdr:pic>
      <xdr:nvPicPr>
        <xdr:cNvPr id="5" name="image17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76200</xdr:colOff>
      <xdr:row>38</xdr:row>
      <xdr:rowOff>66675</xdr:rowOff>
    </xdr:from>
    <xdr:ext cx="3295650" cy="2886075"/>
    <xdr:pic>
      <xdr:nvPicPr>
        <xdr:cNvPr id="6" name="image14.pn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38100</xdr:colOff>
      <xdr:row>54</xdr:row>
      <xdr:rowOff>66675</xdr:rowOff>
    </xdr:from>
    <xdr:ext cx="3352800" cy="2857500"/>
    <xdr:pic>
      <xdr:nvPicPr>
        <xdr:cNvPr id="7" name="image11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257175</xdr:colOff>
      <xdr:row>70</xdr:row>
      <xdr:rowOff>114300</xdr:rowOff>
    </xdr:from>
    <xdr:ext cx="3695700" cy="2695575"/>
    <xdr:pic>
      <xdr:nvPicPr>
        <xdr:cNvPr id="8" name="image13.pn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114300</xdr:colOff>
      <xdr:row>88</xdr:row>
      <xdr:rowOff>114300</xdr:rowOff>
    </xdr:from>
    <xdr:ext cx="3714750" cy="2762250"/>
    <xdr:pic>
      <xdr:nvPicPr>
        <xdr:cNvPr id="9" name="image4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123825</xdr:colOff>
      <xdr:row>105</xdr:row>
      <xdr:rowOff>85725</xdr:rowOff>
    </xdr:from>
    <xdr:ext cx="3695700" cy="2247900"/>
    <xdr:pic>
      <xdr:nvPicPr>
        <xdr:cNvPr id="10" name="image15.pn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190500</xdr:colOff>
      <xdr:row>121</xdr:row>
      <xdr:rowOff>9525</xdr:rowOff>
    </xdr:from>
    <xdr:ext cx="3648075" cy="2686050"/>
    <xdr:pic>
      <xdr:nvPicPr>
        <xdr:cNvPr id="11" name="image5.pn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152400</xdr:colOff>
      <xdr:row>89</xdr:row>
      <xdr:rowOff>104775</xdr:rowOff>
    </xdr:from>
    <xdr:ext cx="3943350" cy="2409825"/>
    <xdr:pic>
      <xdr:nvPicPr>
        <xdr:cNvPr id="12" name="image7.pn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133350</xdr:colOff>
      <xdr:row>106</xdr:row>
      <xdr:rowOff>28575</xdr:rowOff>
    </xdr:from>
    <xdr:ext cx="3905250" cy="2381250"/>
    <xdr:pic>
      <xdr:nvPicPr>
        <xdr:cNvPr id="13" name="image6.pn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133350</xdr:colOff>
      <xdr:row>120</xdr:row>
      <xdr:rowOff>28575</xdr:rowOff>
    </xdr:from>
    <xdr:ext cx="3971925" cy="2724150"/>
    <xdr:pic>
      <xdr:nvPicPr>
        <xdr:cNvPr id="14" name="image10.pn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0</xdr:colOff>
      <xdr:row>18</xdr:row>
      <xdr:rowOff>0</xdr:rowOff>
    </xdr:from>
    <xdr:ext cx="7448550" cy="4057650"/>
    <xdr:pic>
      <xdr:nvPicPr>
        <xdr:cNvPr id="15" name="image16.pn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0</xdr:colOff>
      <xdr:row>0</xdr:row>
      <xdr:rowOff>0</xdr:rowOff>
    </xdr:from>
    <xdr:ext cx="10039350" cy="3743325"/>
    <xdr:pic>
      <xdr:nvPicPr>
        <xdr:cNvPr id="16" name="image12.png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228600</xdr:colOff>
      <xdr:row>1</xdr:row>
      <xdr:rowOff>114300</xdr:rowOff>
    </xdr:from>
    <xdr:ext cx="4562475" cy="2543175"/>
    <xdr:pic>
      <xdr:nvPicPr>
        <xdr:cNvPr id="2" name="image2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304800</xdr:colOff>
      <xdr:row>13</xdr:row>
      <xdr:rowOff>152400</xdr:rowOff>
    </xdr:from>
    <xdr:ext cx="3962400" cy="2495550"/>
    <xdr:pic>
      <xdr:nvPicPr>
        <xdr:cNvPr id="3" name="image1.png" title="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304800</xdr:colOff>
      <xdr:row>27</xdr:row>
      <xdr:rowOff>19050</xdr:rowOff>
    </xdr:from>
    <xdr:ext cx="3962400" cy="1952625"/>
    <xdr:pic>
      <xdr:nvPicPr>
        <xdr:cNvPr id="4" name="image3.png" title="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ul/Downloads/Presupuesto%20Oficial%20%20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er/Documents/0.1%20SUMAPAZ/2026/PROYECTOS%202026/2.%20CANCHA%20RIOS/04.%20EJECUCI&#211;N/DESGLOSE%20AIU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enovo/Documents/TRABAJO%20IVAN%202024/FORMULACION%202024/8.%20UNIDADES%20SANITARIAS/OCTUBRE/3.%20Presupuesto%20USI_una%20Unidad-FDRS-2024_20241011-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P 3 FIBRA"/>
      <sheetName val="NP2 2.02 "/>
      <sheetName val="NP 1 2.01"/>
      <sheetName val="1.01"/>
      <sheetName val="1.02"/>
      <sheetName val="1.03"/>
      <sheetName val="2.04"/>
      <sheetName val="3.01"/>
      <sheetName val="3.02"/>
      <sheetName val="4.01"/>
      <sheetName val="5.01"/>
      <sheetName val="6.01"/>
      <sheetName val="6.02"/>
      <sheetName val="6.03"/>
      <sheetName val="6.04"/>
      <sheetName val="7.01"/>
      <sheetName val="7.03"/>
      <sheetName val="8.01"/>
      <sheetName val="FORMULARIO No.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2">
          <cell r="I42">
            <v>123245579.04610723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C. 2 - DESGLOSE AIU 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1. P.O. POR U.S.I."/>
      <sheetName val="2-P.O. TOTAL U.S.I."/>
      <sheetName val="4-AIU"/>
      <sheetName val="2-canasta de precios base"/>
      <sheetName val="3-APUs"/>
      <sheetName val="5-MEMORIA DE CANTIDADES"/>
      <sheetName val="APU T GRASA"/>
      <sheetName val="APU SEPT+FAFA"/>
    </sheetNames>
    <sheetDataSet>
      <sheetData sheetId="0">
        <row r="20">
          <cell r="H20">
            <v>0.3</v>
          </cell>
        </row>
      </sheetData>
      <sheetData sheetId="1">
        <row r="9">
          <cell r="B9" t="str">
            <v>1.1</v>
          </cell>
        </row>
      </sheetData>
      <sheetData sheetId="2"/>
      <sheetData sheetId="3"/>
      <sheetData sheetId="4">
        <row r="17">
          <cell r="I17">
            <v>1574</v>
          </cell>
        </row>
      </sheetData>
      <sheetData sheetId="5">
        <row r="1">
          <cell r="I1"/>
        </row>
      </sheetData>
      <sheetData sheetId="6">
        <row r="1">
          <cell r="L1">
            <v>1</v>
          </cell>
        </row>
      </sheetData>
      <sheetData sheetId="7"/>
      <sheetData sheetId="8"/>
    </sheetDataSet>
  </externalBook>
</externalLink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colombia.generadordeprecios.info/rehabilitacion/Estructuras/Concreto_armado/Preparacion_de_la_superficie/EHK010_Preparacion_de_superficie_de_concre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08BD7-5658-4220-8F47-E944360081D3}">
  <sheetPr>
    <tabColor theme="3" tint="0.749992370372631"/>
    <pageSetUpPr fitToPage="1"/>
  </sheetPr>
  <dimension ref="A1:V68"/>
  <sheetViews>
    <sheetView showGridLines="0" topLeftCell="A34" zoomScale="85" zoomScaleNormal="85" workbookViewId="0">
      <selection activeCell="H22" sqref="H22"/>
    </sheetView>
  </sheetViews>
  <sheetFormatPr baseColWidth="10" defaultColWidth="11.44140625" defaultRowHeight="13.2"/>
  <cols>
    <col min="1" max="1" width="7.44140625" style="261" customWidth="1"/>
    <col min="2" max="2" width="8.44140625" style="261" customWidth="1"/>
    <col min="3" max="3" width="47.33203125" style="229" customWidth="1"/>
    <col min="4" max="4" width="14.5546875" style="229" customWidth="1"/>
    <col min="5" max="5" width="9.109375" style="229" bestFit="1" customWidth="1"/>
    <col min="6" max="6" width="10.44140625" style="229" bestFit="1" customWidth="1"/>
    <col min="7" max="7" width="15.44140625" style="229" bestFit="1" customWidth="1"/>
    <col min="8" max="8" width="19.33203125" style="229" bestFit="1" customWidth="1"/>
    <col min="9" max="9" width="14.5546875" style="229" bestFit="1" customWidth="1"/>
    <col min="10" max="10" width="12.5546875" style="229" bestFit="1" customWidth="1"/>
    <col min="11" max="12" width="9.5546875" style="229" customWidth="1"/>
    <col min="13" max="13" width="20.44140625" style="229" customWidth="1"/>
    <col min="14" max="14" width="26" style="229" customWidth="1"/>
    <col min="15" max="15" width="16.5546875" style="229" customWidth="1"/>
    <col min="16" max="16" width="20.44140625" style="229" customWidth="1"/>
    <col min="17" max="17" width="42.33203125" style="229" customWidth="1"/>
    <col min="18" max="18" width="11.5546875" style="229" bestFit="1" customWidth="1"/>
    <col min="19" max="19" width="4.44140625" style="229" customWidth="1"/>
    <col min="20" max="20" width="3.44140625" style="229" bestFit="1" customWidth="1"/>
    <col min="21" max="21" width="4.33203125" style="229" customWidth="1"/>
    <col min="22" max="22" width="35.44140625" style="229" customWidth="1"/>
    <col min="23" max="16384" width="11.44140625" style="229"/>
  </cols>
  <sheetData>
    <row r="1" spans="1:22" ht="28.5" customHeight="1" thickBot="1">
      <c r="A1" s="227"/>
      <c r="B1" s="227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</row>
    <row r="2" spans="1:22" ht="28.5" customHeight="1" thickTop="1">
      <c r="A2" s="230"/>
      <c r="B2" s="231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3"/>
    </row>
    <row r="3" spans="1:22" ht="28.5" customHeight="1">
      <c r="A3" s="234"/>
      <c r="B3" s="227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35"/>
    </row>
    <row r="4" spans="1:22" ht="13.8" thickBot="1">
      <c r="A4" s="236"/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8"/>
      <c r="N4" s="239"/>
    </row>
    <row r="5" spans="1:22">
      <c r="A5" s="234"/>
      <c r="B5" s="240" t="s">
        <v>130</v>
      </c>
      <c r="C5" s="241"/>
      <c r="D5" s="241"/>
      <c r="E5" s="242">
        <f>'[1]FORMULARIO No. 1'!I42</f>
        <v>123245579.04610723</v>
      </c>
      <c r="F5" s="242"/>
      <c r="G5" s="243"/>
      <c r="H5" s="244"/>
      <c r="I5" s="245" t="s">
        <v>131</v>
      </c>
      <c r="J5" s="246"/>
      <c r="K5" s="246"/>
      <c r="L5" s="246"/>
      <c r="M5" s="247"/>
      <c r="N5" s="248"/>
    </row>
    <row r="6" spans="1:22" ht="12.75" customHeight="1">
      <c r="A6" s="234"/>
      <c r="B6" s="249" t="s">
        <v>132</v>
      </c>
      <c r="C6" s="250"/>
      <c r="D6" s="250"/>
      <c r="E6" s="251">
        <v>1</v>
      </c>
      <c r="F6" s="252" t="s">
        <v>133</v>
      </c>
      <c r="G6" s="253"/>
      <c r="H6" s="228"/>
      <c r="I6" s="254" t="s">
        <v>134</v>
      </c>
      <c r="J6" s="255" t="s">
        <v>135</v>
      </c>
      <c r="K6" s="255"/>
      <c r="L6" s="255"/>
      <c r="M6" s="256"/>
      <c r="N6" s="257"/>
    </row>
    <row r="7" spans="1:22" ht="12.75" customHeight="1">
      <c r="A7" s="234"/>
      <c r="B7" s="249" t="s">
        <v>136</v>
      </c>
      <c r="C7" s="250"/>
      <c r="D7" s="250"/>
      <c r="E7" s="251">
        <v>2</v>
      </c>
      <c r="F7" s="252" t="s">
        <v>133</v>
      </c>
      <c r="G7" s="253"/>
      <c r="H7" s="228"/>
      <c r="I7" s="258"/>
      <c r="J7" s="259"/>
      <c r="K7" s="259"/>
      <c r="L7" s="259"/>
      <c r="M7" s="260"/>
      <c r="N7" s="261"/>
    </row>
    <row r="8" spans="1:22">
      <c r="A8" s="234"/>
      <c r="B8" s="262"/>
      <c r="C8" s="263"/>
      <c r="D8" s="263"/>
      <c r="E8" s="264"/>
      <c r="F8" s="264"/>
      <c r="G8" s="265"/>
      <c r="H8" s="228"/>
      <c r="I8" s="266"/>
      <c r="J8" s="267"/>
      <c r="K8" s="267"/>
      <c r="L8" s="267"/>
      <c r="M8" s="268"/>
      <c r="N8" s="269"/>
    </row>
    <row r="9" spans="1:22" ht="13.5" customHeight="1" thickBot="1">
      <c r="A9" s="234"/>
      <c r="B9" s="270" t="s">
        <v>137</v>
      </c>
      <c r="C9" s="271"/>
      <c r="D9" s="271"/>
      <c r="E9" s="272"/>
      <c r="F9" s="272"/>
      <c r="G9" s="273"/>
      <c r="H9" s="228"/>
      <c r="I9" s="274"/>
      <c r="J9" s="275"/>
      <c r="K9" s="275"/>
      <c r="L9" s="275"/>
      <c r="M9" s="276"/>
      <c r="N9" s="269"/>
    </row>
    <row r="10" spans="1:22" ht="7.5" customHeight="1">
      <c r="A10" s="277"/>
      <c r="B10" s="227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35"/>
    </row>
    <row r="11" spans="1:22" s="283" customFormat="1" ht="13.5" customHeight="1">
      <c r="A11" s="278" t="s">
        <v>138</v>
      </c>
      <c r="B11" s="279" t="s">
        <v>139</v>
      </c>
      <c r="C11" s="280" t="s">
        <v>140</v>
      </c>
      <c r="D11" s="280"/>
      <c r="E11" s="280"/>
      <c r="F11" s="280"/>
      <c r="G11" s="280"/>
      <c r="H11" s="280"/>
      <c r="I11" s="280"/>
      <c r="J11" s="280"/>
      <c r="K11" s="280"/>
      <c r="L11" s="280"/>
      <c r="M11" s="281"/>
      <c r="N11" s="282"/>
    </row>
    <row r="12" spans="1:22" s="288" customFormat="1" ht="13.5" customHeight="1">
      <c r="A12" s="284"/>
      <c r="B12" s="279"/>
      <c r="C12" s="285" t="s">
        <v>141</v>
      </c>
      <c r="D12" s="286"/>
      <c r="E12" s="286"/>
      <c r="F12" s="286"/>
      <c r="G12" s="286"/>
      <c r="H12" s="286"/>
      <c r="I12" s="286"/>
      <c r="J12" s="286"/>
      <c r="K12" s="286"/>
      <c r="L12" s="286"/>
      <c r="M12" s="287"/>
      <c r="N12" s="282"/>
    </row>
    <row r="13" spans="1:22" s="292" customFormat="1" ht="39" customHeight="1">
      <c r="A13" s="284"/>
      <c r="B13" s="279"/>
      <c r="C13" s="279" t="s">
        <v>142</v>
      </c>
      <c r="D13" s="279"/>
      <c r="E13" s="289" t="s">
        <v>60</v>
      </c>
      <c r="F13" s="279" t="s">
        <v>143</v>
      </c>
      <c r="G13" s="289" t="s">
        <v>144</v>
      </c>
      <c r="H13" s="289" t="s">
        <v>145</v>
      </c>
      <c r="I13" s="289" t="s">
        <v>146</v>
      </c>
      <c r="J13" s="289" t="s">
        <v>147</v>
      </c>
      <c r="K13" s="289" t="s">
        <v>148</v>
      </c>
      <c r="L13" s="289" t="s">
        <v>149</v>
      </c>
      <c r="M13" s="290" t="s">
        <v>150</v>
      </c>
      <c r="N13" s="291"/>
    </row>
    <row r="14" spans="1:22" s="292" customFormat="1" ht="10.95" customHeight="1">
      <c r="A14" s="293"/>
      <c r="B14" s="279"/>
      <c r="C14" s="279"/>
      <c r="D14" s="279"/>
      <c r="E14" s="294" t="s">
        <v>151</v>
      </c>
      <c r="F14" s="279"/>
      <c r="G14" s="294" t="s">
        <v>152</v>
      </c>
      <c r="H14" s="294" t="s">
        <v>153</v>
      </c>
      <c r="I14" s="294" t="s">
        <v>154</v>
      </c>
      <c r="J14" s="294" t="s">
        <v>155</v>
      </c>
      <c r="K14" s="294" t="s">
        <v>156</v>
      </c>
      <c r="L14" s="294" t="s">
        <v>157</v>
      </c>
      <c r="M14" s="295" t="s">
        <v>158</v>
      </c>
      <c r="N14" s="296"/>
    </row>
    <row r="15" spans="1:22" s="303" customFormat="1">
      <c r="A15" s="297"/>
      <c r="B15" s="289">
        <v>1.1000000000000001</v>
      </c>
      <c r="C15" s="298" t="s">
        <v>159</v>
      </c>
      <c r="D15" s="299"/>
      <c r="E15" s="300"/>
      <c r="F15" s="300"/>
      <c r="G15" s="300"/>
      <c r="H15" s="300"/>
      <c r="I15" s="300"/>
      <c r="J15" s="300"/>
      <c r="K15" s="300"/>
      <c r="L15" s="300"/>
      <c r="M15" s="301"/>
      <c r="N15" s="302"/>
      <c r="Q15" s="291"/>
    </row>
    <row r="16" spans="1:22" s="288" customFormat="1">
      <c r="A16" s="304"/>
      <c r="B16" s="305"/>
      <c r="C16" s="306"/>
      <c r="D16" s="307"/>
      <c r="E16" s="308"/>
      <c r="F16" s="308"/>
      <c r="G16" s="309"/>
      <c r="H16" s="310"/>
      <c r="I16" s="311"/>
      <c r="J16" s="312"/>
      <c r="K16" s="313"/>
      <c r="L16" s="313"/>
      <c r="M16" s="314"/>
      <c r="N16" s="315"/>
      <c r="O16" s="316"/>
      <c r="P16" s="317"/>
      <c r="Q16" s="318"/>
      <c r="R16" s="319"/>
      <c r="S16" s="320"/>
      <c r="V16" s="321"/>
    </row>
    <row r="17" spans="1:22" s="288" customFormat="1" ht="17.25" customHeight="1">
      <c r="A17" s="304">
        <v>9472</v>
      </c>
      <c r="B17" s="322">
        <f>1.1+0.001</f>
        <v>1.101</v>
      </c>
      <c r="C17" s="323" t="s">
        <v>160</v>
      </c>
      <c r="D17" s="324"/>
      <c r="E17" s="325">
        <v>1</v>
      </c>
      <c r="F17" s="325">
        <v>8</v>
      </c>
      <c r="G17" s="326">
        <v>0.5</v>
      </c>
      <c r="H17" s="327">
        <v>0.5</v>
      </c>
      <c r="I17" s="328">
        <v>7564841</v>
      </c>
      <c r="J17" s="329">
        <v>1</v>
      </c>
      <c r="K17" s="330">
        <v>3</v>
      </c>
      <c r="L17" s="330">
        <v>0</v>
      </c>
      <c r="M17" s="314">
        <f>ROUND(E17*I17*J17*(G17*K17+H17*L17),0)</f>
        <v>11347262</v>
      </c>
      <c r="N17" s="315"/>
      <c r="O17" s="316"/>
      <c r="P17" s="331"/>
      <c r="Q17" s="318"/>
      <c r="R17" s="332"/>
      <c r="S17" s="320"/>
      <c r="V17" s="321"/>
    </row>
    <row r="18" spans="1:22" s="288" customFormat="1" ht="15.75" customHeight="1">
      <c r="A18" s="304">
        <v>9472</v>
      </c>
      <c r="B18" s="333">
        <f>B17+0.001</f>
        <v>1.1019999999999999</v>
      </c>
      <c r="C18" s="334" t="s">
        <v>161</v>
      </c>
      <c r="D18" s="335"/>
      <c r="E18" s="336">
        <v>1</v>
      </c>
      <c r="F18" s="336">
        <v>8</v>
      </c>
      <c r="G18" s="337">
        <v>0.3</v>
      </c>
      <c r="H18" s="338">
        <v>0.3</v>
      </c>
      <c r="I18" s="339">
        <v>7564841</v>
      </c>
      <c r="J18" s="340">
        <v>1</v>
      </c>
      <c r="K18" s="341">
        <v>3</v>
      </c>
      <c r="L18" s="341">
        <v>0</v>
      </c>
      <c r="M18" s="314">
        <f>ROUND(E18*I18*J18*(G18*K18+H18*L18),0)</f>
        <v>6808357</v>
      </c>
      <c r="N18" s="315"/>
      <c r="O18" s="316"/>
      <c r="Q18" s="342"/>
      <c r="R18" s="332"/>
      <c r="S18" s="320"/>
      <c r="V18" s="321"/>
    </row>
    <row r="19" spans="1:22" s="288" customFormat="1">
      <c r="A19" s="343"/>
      <c r="B19" s="344"/>
      <c r="C19" s="345" t="s">
        <v>162</v>
      </c>
      <c r="D19" s="345"/>
      <c r="E19" s="345"/>
      <c r="F19" s="345"/>
      <c r="G19" s="345"/>
      <c r="H19" s="345"/>
      <c r="I19" s="345"/>
      <c r="J19" s="345"/>
      <c r="K19" s="345"/>
      <c r="L19" s="345"/>
      <c r="M19" s="346">
        <f>SUM(M16:M18)</f>
        <v>18155619</v>
      </c>
      <c r="N19" s="302"/>
      <c r="O19" s="316"/>
    </row>
    <row r="20" spans="1:22" s="352" customFormat="1" ht="9.75" customHeight="1">
      <c r="A20" s="347"/>
      <c r="B20" s="348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50"/>
      <c r="N20" s="351"/>
      <c r="O20" s="316"/>
    </row>
    <row r="21" spans="1:22" s="291" customFormat="1" ht="54.75" customHeight="1">
      <c r="A21" s="353" t="s">
        <v>138</v>
      </c>
      <c r="B21" s="354">
        <v>2</v>
      </c>
      <c r="C21" s="355" t="s">
        <v>163</v>
      </c>
      <c r="D21" s="355"/>
      <c r="E21" s="356" t="s">
        <v>164</v>
      </c>
      <c r="F21" s="354" t="s">
        <v>165</v>
      </c>
      <c r="G21" s="357" t="s">
        <v>166</v>
      </c>
      <c r="H21" s="354" t="s">
        <v>145</v>
      </c>
      <c r="I21" s="354" t="s">
        <v>167</v>
      </c>
      <c r="J21" s="354" t="s">
        <v>168</v>
      </c>
      <c r="K21" s="358" t="s">
        <v>148</v>
      </c>
      <c r="L21" s="358" t="s">
        <v>169</v>
      </c>
      <c r="M21" s="290" t="s">
        <v>170</v>
      </c>
      <c r="O21" s="316"/>
    </row>
    <row r="22" spans="1:22" s="288" customFormat="1" ht="33.75" customHeight="1">
      <c r="A22" s="359">
        <v>9577</v>
      </c>
      <c r="B22" s="333">
        <v>1.0009999999999999</v>
      </c>
      <c r="C22" s="360" t="s">
        <v>171</v>
      </c>
      <c r="D22" s="361"/>
      <c r="E22" s="362">
        <v>1</v>
      </c>
      <c r="F22" s="363">
        <v>16</v>
      </c>
      <c r="G22" s="364">
        <v>1</v>
      </c>
      <c r="H22" s="364">
        <v>0.5</v>
      </c>
      <c r="I22" s="362" t="s">
        <v>172</v>
      </c>
      <c r="J22" s="365">
        <v>25982</v>
      </c>
      <c r="K22" s="366">
        <v>2</v>
      </c>
      <c r="L22" s="366">
        <v>0</v>
      </c>
      <c r="M22" s="367">
        <f>ROUND(E22*J22*(G22*K22+L22*H22),0)</f>
        <v>51964</v>
      </c>
      <c r="N22" s="368"/>
      <c r="O22" s="316"/>
      <c r="Q22" s="331"/>
    </row>
    <row r="23" spans="1:22" s="288" customFormat="1" ht="27" customHeight="1">
      <c r="A23" s="359">
        <v>9578</v>
      </c>
      <c r="B23" s="369">
        <f>B22+0.001</f>
        <v>1.0019999999999998</v>
      </c>
      <c r="C23" s="370" t="s">
        <v>173</v>
      </c>
      <c r="D23" s="371"/>
      <c r="E23" s="372">
        <v>1</v>
      </c>
      <c r="F23" s="372" t="s">
        <v>172</v>
      </c>
      <c r="G23" s="373">
        <v>0.3</v>
      </c>
      <c r="H23" s="373">
        <v>0.3</v>
      </c>
      <c r="I23" s="372" t="s">
        <v>172</v>
      </c>
      <c r="J23" s="365">
        <v>1199778</v>
      </c>
      <c r="K23" s="341">
        <v>2</v>
      </c>
      <c r="L23" s="341">
        <f>+$E$6</f>
        <v>1</v>
      </c>
      <c r="M23" s="367">
        <f>ROUND(E23*J23*(G23*K23+L23*H23),0)</f>
        <v>1079800</v>
      </c>
      <c r="N23" s="368"/>
      <c r="O23" s="316"/>
      <c r="Q23" s="331"/>
    </row>
    <row r="24" spans="1:22" s="288" customFormat="1" ht="80.25" customHeight="1">
      <c r="A24" s="359">
        <v>9456</v>
      </c>
      <c r="B24" s="369">
        <f>B23+0.001</f>
        <v>1.0029999999999997</v>
      </c>
      <c r="C24" s="370" t="s">
        <v>174</v>
      </c>
      <c r="D24" s="371"/>
      <c r="E24" s="372">
        <v>1</v>
      </c>
      <c r="F24" s="372" t="s">
        <v>172</v>
      </c>
      <c r="G24" s="373">
        <v>0.47163433908045976</v>
      </c>
      <c r="H24" s="373">
        <v>0.5</v>
      </c>
      <c r="I24" s="372" t="s">
        <v>172</v>
      </c>
      <c r="J24" s="365">
        <v>6264000</v>
      </c>
      <c r="K24" s="341">
        <v>2</v>
      </c>
      <c r="L24" s="341">
        <v>0</v>
      </c>
      <c r="M24" s="367">
        <f>ROUND(E24*J24*(G24*K24+L24*H24),0)</f>
        <v>5908635</v>
      </c>
      <c r="N24" s="368"/>
      <c r="O24" s="316"/>
      <c r="Q24" s="331"/>
    </row>
    <row r="25" spans="1:22" s="288" customFormat="1">
      <c r="A25" s="343"/>
      <c r="B25" s="344"/>
      <c r="C25" s="374" t="s">
        <v>175</v>
      </c>
      <c r="D25" s="375"/>
      <c r="E25" s="375"/>
      <c r="F25" s="375"/>
      <c r="G25" s="375"/>
      <c r="H25" s="375"/>
      <c r="I25" s="375"/>
      <c r="J25" s="375"/>
      <c r="K25" s="375"/>
      <c r="L25" s="376"/>
      <c r="M25" s="377">
        <f>SUM(M22:M24)</f>
        <v>7040399</v>
      </c>
      <c r="N25" s="378"/>
      <c r="Q25" s="331"/>
    </row>
    <row r="26" spans="1:22" s="288" customFormat="1" ht="9.75" customHeight="1">
      <c r="A26" s="343"/>
      <c r="B26" s="344"/>
      <c r="C26" s="379"/>
      <c r="D26" s="379"/>
      <c r="E26" s="379"/>
      <c r="F26" s="379"/>
      <c r="G26" s="379"/>
      <c r="H26" s="379"/>
      <c r="I26" s="379"/>
      <c r="J26" s="379"/>
      <c r="K26" s="379"/>
      <c r="L26" s="379"/>
      <c r="M26" s="380"/>
      <c r="N26" s="282"/>
    </row>
    <row r="27" spans="1:22" s="288" customFormat="1">
      <c r="A27" s="343"/>
      <c r="B27" s="344"/>
      <c r="C27" s="381" t="s">
        <v>176</v>
      </c>
      <c r="D27" s="382"/>
      <c r="E27" s="382"/>
      <c r="F27" s="382"/>
      <c r="G27" s="382"/>
      <c r="H27" s="382"/>
      <c r="I27" s="382"/>
      <c r="J27" s="382"/>
      <c r="K27" s="382"/>
      <c r="L27" s="383"/>
      <c r="M27" s="377">
        <f>(M19+M25)</f>
        <v>25196018</v>
      </c>
      <c r="N27" s="378"/>
      <c r="O27" s="384"/>
      <c r="P27" s="385"/>
    </row>
    <row r="28" spans="1:22" s="288" customFormat="1">
      <c r="A28" s="343"/>
      <c r="B28" s="344"/>
      <c r="C28" s="374" t="s">
        <v>177</v>
      </c>
      <c r="D28" s="375"/>
      <c r="E28" s="375"/>
      <c r="F28" s="375"/>
      <c r="G28" s="375"/>
      <c r="H28" s="375"/>
      <c r="I28" s="375"/>
      <c r="J28" s="375"/>
      <c r="K28" s="375"/>
      <c r="L28" s="376"/>
      <c r="M28" s="386">
        <f>ROUND(M27/E5,5)</f>
        <v>0.20444000000000001</v>
      </c>
      <c r="N28" s="387"/>
      <c r="P28" s="331"/>
      <c r="Q28" s="331"/>
    </row>
    <row r="29" spans="1:22" s="288" customFormat="1" ht="7.5" customHeight="1">
      <c r="A29" s="343"/>
      <c r="B29" s="344"/>
      <c r="C29" s="388"/>
      <c r="D29" s="388"/>
      <c r="E29" s="388"/>
      <c r="F29" s="388"/>
      <c r="G29" s="389"/>
      <c r="H29" s="389"/>
      <c r="I29" s="388"/>
      <c r="J29" s="388"/>
      <c r="K29" s="388"/>
      <c r="L29" s="388"/>
      <c r="M29" s="390"/>
      <c r="N29" s="391"/>
    </row>
    <row r="30" spans="1:22" s="288" customFormat="1" ht="12.75" customHeight="1">
      <c r="A30" s="392"/>
      <c r="B30" s="393" t="s">
        <v>178</v>
      </c>
      <c r="C30" s="393"/>
      <c r="D30" s="393"/>
      <c r="E30" s="393"/>
      <c r="F30" s="393"/>
      <c r="G30" s="393"/>
      <c r="H30" s="393"/>
      <c r="I30" s="393"/>
      <c r="J30" s="393"/>
      <c r="K30" s="393"/>
      <c r="L30" s="393"/>
      <c r="M30" s="281"/>
      <c r="N30" s="282"/>
    </row>
    <row r="31" spans="1:22" s="398" customFormat="1">
      <c r="A31" s="343"/>
      <c r="B31" s="394">
        <v>3.1</v>
      </c>
      <c r="C31" s="395" t="s">
        <v>179</v>
      </c>
      <c r="D31" s="395"/>
      <c r="E31" s="395"/>
      <c r="F31" s="395"/>
      <c r="G31" s="395"/>
      <c r="H31" s="395"/>
      <c r="I31" s="395"/>
      <c r="J31" s="395"/>
      <c r="K31" s="395"/>
      <c r="L31" s="395"/>
      <c r="M31" s="396"/>
      <c r="N31" s="397"/>
    </row>
    <row r="32" spans="1:22" s="398" customFormat="1">
      <c r="A32" s="343"/>
      <c r="B32" s="399" t="s">
        <v>139</v>
      </c>
      <c r="C32" s="400" t="s">
        <v>59</v>
      </c>
      <c r="D32" s="401"/>
      <c r="E32" s="402"/>
      <c r="F32" s="403"/>
      <c r="G32" s="404"/>
      <c r="H32" s="404"/>
      <c r="I32" s="405"/>
      <c r="J32" s="400" t="s">
        <v>180</v>
      </c>
      <c r="K32" s="401"/>
      <c r="L32" s="406"/>
      <c r="M32" s="407" t="s">
        <v>170</v>
      </c>
    </row>
    <row r="33" spans="1:19" s="288" customFormat="1">
      <c r="A33" s="343"/>
      <c r="B33" s="369">
        <f>B31+0.001</f>
        <v>3.101</v>
      </c>
      <c r="C33" s="408" t="s">
        <v>181</v>
      </c>
      <c r="D33" s="409"/>
      <c r="E33" s="409"/>
      <c r="F33" s="409"/>
      <c r="G33" s="409"/>
      <c r="H33" s="409"/>
      <c r="I33" s="410"/>
      <c r="J33" s="411">
        <v>0.05</v>
      </c>
      <c r="K33" s="412"/>
      <c r="L33" s="413"/>
      <c r="M33" s="414">
        <f>ROUND($E$41*J33,0)</f>
        <v>8540302</v>
      </c>
      <c r="N33" s="415"/>
      <c r="R33" s="416"/>
    </row>
    <row r="34" spans="1:19" s="288" customFormat="1">
      <c r="A34" s="343"/>
      <c r="B34" s="369">
        <f>B33+0.001</f>
        <v>3.1019999999999999</v>
      </c>
      <c r="C34" s="408" t="s">
        <v>182</v>
      </c>
      <c r="D34" s="409"/>
      <c r="E34" s="409"/>
      <c r="F34" s="409"/>
      <c r="G34" s="409"/>
      <c r="H34" s="409"/>
      <c r="I34" s="410"/>
      <c r="J34" s="411">
        <f>6.9/1000</f>
        <v>6.9000000000000008E-3</v>
      </c>
      <c r="K34" s="412"/>
      <c r="L34" s="413"/>
      <c r="M34" s="414">
        <f>ROUND($E$41*J34,0)</f>
        <v>1178562</v>
      </c>
      <c r="N34" s="415"/>
      <c r="R34" s="416"/>
    </row>
    <row r="35" spans="1:19" s="288" customFormat="1">
      <c r="A35" s="343"/>
      <c r="B35" s="369">
        <f>B34+0.001</f>
        <v>3.1029999999999998</v>
      </c>
      <c r="C35" s="408" t="s">
        <v>183</v>
      </c>
      <c r="D35" s="409"/>
      <c r="E35" s="409"/>
      <c r="F35" s="409"/>
      <c r="G35" s="409"/>
      <c r="H35" s="409"/>
      <c r="I35" s="410"/>
      <c r="J35" s="411">
        <v>0.02</v>
      </c>
      <c r="K35" s="412"/>
      <c r="L35" s="413"/>
      <c r="M35" s="414">
        <f>ROUND($E$41*J35,0)</f>
        <v>3416121</v>
      </c>
      <c r="N35" s="415"/>
      <c r="R35" s="416"/>
    </row>
    <row r="36" spans="1:19" s="288" customFormat="1">
      <c r="A36" s="343"/>
      <c r="B36" s="369">
        <f>B35+0.001</f>
        <v>3.1039999999999996</v>
      </c>
      <c r="C36" s="408" t="s">
        <v>184</v>
      </c>
      <c r="D36" s="409"/>
      <c r="E36" s="409"/>
      <c r="F36" s="409"/>
      <c r="G36" s="409"/>
      <c r="H36" s="409"/>
      <c r="I36" s="410"/>
      <c r="J36" s="411">
        <v>5.0000000000000001E-3</v>
      </c>
      <c r="K36" s="412"/>
      <c r="L36" s="413"/>
      <c r="M36" s="414">
        <f>ROUND($E$41*J36,0)</f>
        <v>854030</v>
      </c>
      <c r="O36" s="385"/>
      <c r="P36" s="417"/>
      <c r="R36" s="416"/>
    </row>
    <row r="37" spans="1:19" s="288" customFormat="1">
      <c r="A37" s="343"/>
      <c r="B37" s="344"/>
      <c r="C37" s="418" t="s">
        <v>185</v>
      </c>
      <c r="D37" s="419"/>
      <c r="E37" s="419"/>
      <c r="F37" s="419"/>
      <c r="G37" s="419"/>
      <c r="H37" s="419"/>
      <c r="I37" s="419"/>
      <c r="J37" s="419"/>
      <c r="K37" s="419"/>
      <c r="L37" s="420"/>
      <c r="M37" s="377">
        <f>SUM(M33:M36)</f>
        <v>13989015</v>
      </c>
      <c r="N37" s="415"/>
      <c r="O37" s="385"/>
      <c r="P37" s="417"/>
      <c r="R37" s="416"/>
    </row>
    <row r="38" spans="1:19" s="288" customFormat="1">
      <c r="A38" s="343"/>
      <c r="B38" s="344"/>
      <c r="C38" s="421"/>
      <c r="D38" s="422"/>
      <c r="E38" s="422"/>
      <c r="F38" s="422"/>
      <c r="G38" s="421"/>
      <c r="H38" s="421"/>
      <c r="I38" s="421"/>
      <c r="J38" s="421"/>
      <c r="K38" s="421"/>
      <c r="L38" s="421"/>
      <c r="M38" s="423"/>
      <c r="N38" s="424"/>
      <c r="O38" s="385"/>
      <c r="P38" s="417"/>
    </row>
    <row r="39" spans="1:19" s="288" customFormat="1">
      <c r="A39" s="343"/>
      <c r="B39" s="425">
        <f>B31+0.1</f>
        <v>3.2</v>
      </c>
      <c r="C39" s="426" t="s">
        <v>186</v>
      </c>
      <c r="D39" s="426"/>
      <c r="E39" s="426"/>
      <c r="F39" s="426"/>
      <c r="G39" s="426"/>
      <c r="H39" s="426"/>
      <c r="I39" s="426"/>
      <c r="J39" s="426"/>
      <c r="K39" s="426"/>
      <c r="L39" s="426"/>
      <c r="M39" s="427"/>
      <c r="N39" s="283"/>
      <c r="P39" s="428"/>
      <c r="Q39" s="320"/>
      <c r="R39" s="428"/>
    </row>
    <row r="40" spans="1:19" s="283" customFormat="1" ht="39.6">
      <c r="A40" s="343"/>
      <c r="B40" s="429" t="s">
        <v>139</v>
      </c>
      <c r="C40" s="430" t="s">
        <v>59</v>
      </c>
      <c r="D40" s="430"/>
      <c r="E40" s="431" t="s">
        <v>187</v>
      </c>
      <c r="F40" s="432"/>
      <c r="G40" s="433" t="s">
        <v>188</v>
      </c>
      <c r="H40" s="434"/>
      <c r="I40" s="429" t="s">
        <v>189</v>
      </c>
      <c r="J40" s="433" t="s">
        <v>190</v>
      </c>
      <c r="K40" s="435"/>
      <c r="L40" s="434"/>
      <c r="M40" s="436" t="s">
        <v>170</v>
      </c>
      <c r="N40" s="437"/>
      <c r="O40" s="438"/>
      <c r="P40" s="438"/>
    </row>
    <row r="41" spans="1:19" s="288" customFormat="1" ht="12.75" customHeight="1">
      <c r="A41" s="343"/>
      <c r="B41" s="369">
        <f>B39+0.001</f>
        <v>3.2010000000000001</v>
      </c>
      <c r="C41" s="439" t="s">
        <v>191</v>
      </c>
      <c r="D41" s="440" t="s">
        <v>192</v>
      </c>
      <c r="E41" s="441">
        <v>170806048</v>
      </c>
      <c r="F41" s="442"/>
      <c r="G41" s="443">
        <v>0.1</v>
      </c>
      <c r="H41" s="443"/>
      <c r="I41" s="444">
        <f>$E$6+$E$7+8</f>
        <v>11</v>
      </c>
      <c r="J41" s="411">
        <v>2E-3</v>
      </c>
      <c r="K41" s="412"/>
      <c r="L41" s="413"/>
      <c r="M41" s="414">
        <f>ROUND((((((E41*G41)*J41)/12)*I41)+2500)*1.19,0)</f>
        <v>40239</v>
      </c>
      <c r="N41" s="415"/>
      <c r="O41" s="445"/>
      <c r="Q41" s="446"/>
    </row>
    <row r="42" spans="1:19" s="288" customFormat="1" ht="12.75" customHeight="1">
      <c r="A42" s="343"/>
      <c r="B42" s="369">
        <f>B41+0.001</f>
        <v>3.202</v>
      </c>
      <c r="C42" s="439" t="s">
        <v>193</v>
      </c>
      <c r="D42" s="440"/>
      <c r="E42" s="441">
        <f>$E$41</f>
        <v>170806048</v>
      </c>
      <c r="F42" s="442"/>
      <c r="G42" s="443">
        <v>0.05</v>
      </c>
      <c r="H42" s="443"/>
      <c r="I42" s="444">
        <f>$E$6+$E$7+36</f>
        <v>39</v>
      </c>
      <c r="J42" s="411">
        <v>2E-3</v>
      </c>
      <c r="K42" s="412"/>
      <c r="L42" s="413"/>
      <c r="M42" s="414">
        <f>ROUND((((((E42*G42)*J42)/12)*I42)+2500)*1.19,0)</f>
        <v>69034</v>
      </c>
      <c r="R42" s="447"/>
      <c r="S42" s="447"/>
    </row>
    <row r="43" spans="1:19" s="288" customFormat="1">
      <c r="A43" s="343"/>
      <c r="B43" s="369">
        <f>B42+0.001</f>
        <v>3.2029999999999998</v>
      </c>
      <c r="C43" s="439" t="s">
        <v>194</v>
      </c>
      <c r="D43" s="440"/>
      <c r="E43" s="441">
        <f>E41</f>
        <v>170806048</v>
      </c>
      <c r="F43" s="442"/>
      <c r="G43" s="443">
        <v>0.3</v>
      </c>
      <c r="H43" s="443"/>
      <c r="I43" s="444">
        <v>60</v>
      </c>
      <c r="J43" s="411">
        <v>2E-3</v>
      </c>
      <c r="K43" s="412"/>
      <c r="L43" s="413"/>
      <c r="M43" s="414">
        <f>ROUND((((((E43*G43)*J43)/12)*I43)+2500)*1.19,0)</f>
        <v>612753</v>
      </c>
      <c r="N43" s="415"/>
    </row>
    <row r="44" spans="1:19">
      <c r="A44" s="234"/>
      <c r="B44" s="369">
        <f>B43+0.001</f>
        <v>3.2039999999999997</v>
      </c>
      <c r="C44" s="448" t="s">
        <v>195</v>
      </c>
      <c r="D44" s="372"/>
      <c r="E44" s="441">
        <f>200*1432500</f>
        <v>286500000</v>
      </c>
      <c r="F44" s="442"/>
      <c r="G44" s="443" t="s">
        <v>196</v>
      </c>
      <c r="H44" s="443"/>
      <c r="I44" s="444">
        <f>$E$6+$E$7</f>
        <v>3</v>
      </c>
      <c r="J44" s="411">
        <v>3.0000000000000001E-3</v>
      </c>
      <c r="K44" s="412"/>
      <c r="L44" s="413"/>
      <c r="M44" s="414">
        <f>ROUND((((((E44)*J44)/12)*I44)+2500)*1.19,0)</f>
        <v>258676</v>
      </c>
      <c r="N44" s="415"/>
      <c r="P44" s="449"/>
      <c r="Q44" s="288"/>
      <c r="R44" s="288"/>
      <c r="S44" s="288"/>
    </row>
    <row r="45" spans="1:19" s="288" customFormat="1">
      <c r="A45" s="343"/>
      <c r="B45" s="344"/>
      <c r="C45" s="418" t="s">
        <v>197</v>
      </c>
      <c r="D45" s="419"/>
      <c r="E45" s="419"/>
      <c r="F45" s="419"/>
      <c r="G45" s="419"/>
      <c r="H45" s="419"/>
      <c r="I45" s="419"/>
      <c r="J45" s="419"/>
      <c r="K45" s="419"/>
      <c r="L45" s="420"/>
      <c r="M45" s="377">
        <f>ROUND(SUM(M41:M44),0)</f>
        <v>980702</v>
      </c>
      <c r="N45" s="378"/>
    </row>
    <row r="46" spans="1:19" s="288" customFormat="1">
      <c r="A46" s="343"/>
      <c r="B46" s="344"/>
      <c r="C46" s="379"/>
      <c r="D46" s="379"/>
      <c r="E46" s="379"/>
      <c r="F46" s="379"/>
      <c r="G46" s="379"/>
      <c r="H46" s="379"/>
      <c r="I46" s="379"/>
      <c r="J46" s="379"/>
      <c r="K46" s="379"/>
      <c r="L46" s="379"/>
      <c r="M46" s="380"/>
      <c r="N46" s="282"/>
      <c r="Q46" s="450"/>
      <c r="R46" s="451"/>
      <c r="S46" s="283"/>
    </row>
    <row r="47" spans="1:19" s="288" customFormat="1" ht="13.5" customHeight="1">
      <c r="A47" s="343"/>
      <c r="B47" s="344"/>
      <c r="C47" s="374" t="s">
        <v>198</v>
      </c>
      <c r="D47" s="375"/>
      <c r="E47" s="375"/>
      <c r="F47" s="375"/>
      <c r="G47" s="375"/>
      <c r="H47" s="375"/>
      <c r="I47" s="375"/>
      <c r="J47" s="375"/>
      <c r="K47" s="375"/>
      <c r="L47" s="376"/>
      <c r="M47" s="377">
        <f>ROUND(M37+M45,0)</f>
        <v>14969717</v>
      </c>
      <c r="N47" s="378"/>
      <c r="O47" s="452"/>
      <c r="Q47" s="283"/>
      <c r="R47" s="283"/>
      <c r="S47" s="283"/>
    </row>
    <row r="48" spans="1:19" s="288" customFormat="1" ht="13.5" customHeight="1">
      <c r="A48" s="343"/>
      <c r="B48" s="344"/>
      <c r="C48" s="453" t="s">
        <v>199</v>
      </c>
      <c r="D48" s="454"/>
      <c r="E48" s="454"/>
      <c r="F48" s="454"/>
      <c r="G48" s="454"/>
      <c r="H48" s="454"/>
      <c r="I48" s="454"/>
      <c r="J48" s="454"/>
      <c r="K48" s="454"/>
      <c r="L48" s="455"/>
      <c r="M48" s="456">
        <f>ROUND(M47/E5,5)</f>
        <v>0.12146</v>
      </c>
      <c r="N48" s="457"/>
      <c r="Q48" s="458"/>
    </row>
    <row r="49" spans="1:19" s="288" customFormat="1">
      <c r="A49" s="343"/>
      <c r="B49" s="344"/>
      <c r="C49" s="459"/>
      <c r="D49" s="459"/>
      <c r="E49" s="459"/>
      <c r="F49" s="459"/>
      <c r="G49" s="459"/>
      <c r="H49" s="459"/>
      <c r="I49" s="459"/>
      <c r="J49" s="459"/>
      <c r="K49" s="459"/>
      <c r="L49" s="459"/>
      <c r="M49" s="460"/>
      <c r="N49" s="461"/>
    </row>
    <row r="50" spans="1:19" s="288" customFormat="1" ht="12.75" customHeight="1">
      <c r="A50" s="343"/>
      <c r="B50" s="344"/>
      <c r="C50" s="453" t="s">
        <v>200</v>
      </c>
      <c r="D50" s="454"/>
      <c r="E50" s="454"/>
      <c r="F50" s="454"/>
      <c r="G50" s="454"/>
      <c r="H50" s="454"/>
      <c r="I50" s="454"/>
      <c r="J50" s="454"/>
      <c r="K50" s="454"/>
      <c r="L50" s="455"/>
      <c r="M50" s="462">
        <f>ROUND(M28+M48,4)</f>
        <v>0.32590000000000002</v>
      </c>
      <c r="N50" s="463"/>
    </row>
    <row r="51" spans="1:19" s="283" customFormat="1" ht="12.75" customHeight="1">
      <c r="A51" s="464"/>
      <c r="B51" s="465"/>
      <c r="C51" s="453" t="s">
        <v>201</v>
      </c>
      <c r="D51" s="454"/>
      <c r="E51" s="454"/>
      <c r="F51" s="454"/>
      <c r="G51" s="454"/>
      <c r="H51" s="454"/>
      <c r="I51" s="454"/>
      <c r="J51" s="454"/>
      <c r="K51" s="454"/>
      <c r="L51" s="455"/>
      <c r="M51" s="466">
        <v>0.01</v>
      </c>
      <c r="N51" s="463"/>
      <c r="R51" s="450"/>
      <c r="S51" s="451"/>
    </row>
    <row r="52" spans="1:19" s="283" customFormat="1" ht="12.75" customHeight="1">
      <c r="A52" s="464"/>
      <c r="B52" s="465"/>
      <c r="C52" s="453" t="s">
        <v>202</v>
      </c>
      <c r="D52" s="454"/>
      <c r="E52" s="454"/>
      <c r="F52" s="454"/>
      <c r="G52" s="454"/>
      <c r="H52" s="454"/>
      <c r="I52" s="454"/>
      <c r="J52" s="454"/>
      <c r="K52" s="454"/>
      <c r="L52" s="455"/>
      <c r="M52" s="466">
        <v>0.05</v>
      </c>
      <c r="N52" s="463"/>
      <c r="O52" s="467"/>
    </row>
    <row r="53" spans="1:19" s="288" customFormat="1">
      <c r="A53" s="343"/>
      <c r="B53" s="344"/>
      <c r="C53" s="459"/>
      <c r="D53" s="459"/>
      <c r="E53" s="459"/>
      <c r="F53" s="459"/>
      <c r="G53" s="459"/>
      <c r="H53" s="459"/>
      <c r="I53" s="459"/>
      <c r="J53" s="459"/>
      <c r="K53" s="459"/>
      <c r="L53" s="459"/>
      <c r="M53" s="460"/>
      <c r="N53" s="468"/>
      <c r="O53" s="428"/>
      <c r="P53" s="428"/>
    </row>
    <row r="54" spans="1:19" s="288" customFormat="1" ht="17.25" customHeight="1">
      <c r="A54" s="343"/>
      <c r="B54" s="344"/>
      <c r="C54" s="453" t="s">
        <v>203</v>
      </c>
      <c r="D54" s="454"/>
      <c r="E54" s="454"/>
      <c r="F54" s="454"/>
      <c r="G54" s="454"/>
      <c r="H54" s="454"/>
      <c r="I54" s="454"/>
      <c r="J54" s="454"/>
      <c r="K54" s="454"/>
      <c r="L54" s="455"/>
      <c r="M54" s="462">
        <f>ROUNDUP(SUM(M50:M52),4)</f>
        <v>0.38590000000000002</v>
      </c>
      <c r="N54" s="463"/>
      <c r="O54" s="469"/>
      <c r="P54" s="470"/>
    </row>
    <row r="55" spans="1:19" s="288" customFormat="1">
      <c r="A55" s="471"/>
      <c r="B55" s="332"/>
      <c r="C55" s="282"/>
      <c r="D55" s="282"/>
      <c r="E55" s="282"/>
      <c r="F55" s="282"/>
      <c r="G55" s="283"/>
      <c r="H55" s="283"/>
      <c r="I55" s="283"/>
      <c r="J55" s="283"/>
      <c r="K55" s="283"/>
      <c r="L55" s="283"/>
      <c r="M55" s="472"/>
      <c r="N55" s="473"/>
    </row>
    <row r="56" spans="1:19" s="288" customFormat="1">
      <c r="A56" s="471"/>
      <c r="B56" s="332"/>
      <c r="C56" s="474"/>
      <c r="D56" s="475"/>
      <c r="E56" s="475"/>
      <c r="F56" s="475"/>
      <c r="G56" s="475"/>
      <c r="H56" s="475"/>
      <c r="I56" s="475"/>
      <c r="J56" s="475"/>
      <c r="K56" s="475"/>
      <c r="L56" s="475"/>
      <c r="M56" s="476"/>
      <c r="N56" s="477"/>
      <c r="O56" s="478"/>
    </row>
    <row r="57" spans="1:19" s="288" customFormat="1">
      <c r="A57" s="471"/>
      <c r="B57" s="332"/>
      <c r="C57" s="479"/>
      <c r="D57" s="480"/>
      <c r="E57" s="480"/>
      <c r="F57" s="480"/>
      <c r="G57" s="480"/>
      <c r="H57" s="480"/>
      <c r="I57" s="480"/>
      <c r="J57" s="480"/>
      <c r="K57" s="480"/>
      <c r="L57" s="480"/>
      <c r="M57" s="481"/>
      <c r="N57" s="477"/>
    </row>
    <row r="58" spans="1:19" s="288" customFormat="1">
      <c r="A58" s="471"/>
      <c r="B58" s="332"/>
      <c r="C58" s="482" t="s">
        <v>204</v>
      </c>
      <c r="D58" s="483" t="s">
        <v>205</v>
      </c>
      <c r="E58" s="483"/>
      <c r="F58" s="483"/>
      <c r="G58" s="483"/>
      <c r="H58" s="483"/>
      <c r="I58" s="483"/>
      <c r="J58" s="483"/>
      <c r="K58" s="483"/>
      <c r="L58" s="483"/>
      <c r="M58" s="484"/>
      <c r="N58" s="477"/>
    </row>
    <row r="59" spans="1:19">
      <c r="A59" s="277"/>
      <c r="M59" s="485"/>
    </row>
    <row r="60" spans="1:19" ht="13.8" thickBot="1">
      <c r="A60" s="486"/>
      <c r="B60" s="487"/>
      <c r="C60" s="488"/>
      <c r="D60" s="488"/>
      <c r="E60" s="488"/>
      <c r="F60" s="488"/>
      <c r="G60" s="488"/>
      <c r="H60" s="488"/>
      <c r="I60" s="488"/>
      <c r="J60" s="488"/>
      <c r="K60" s="488"/>
      <c r="L60" s="488"/>
      <c r="M60" s="489"/>
    </row>
    <row r="61" spans="1:19" ht="13.8" thickTop="1"/>
    <row r="62" spans="1:19">
      <c r="D62" s="490"/>
      <c r="E62" s="491"/>
      <c r="F62" s="492"/>
      <c r="H62" s="490"/>
      <c r="I62" s="490"/>
    </row>
    <row r="64" spans="1:19" ht="12.75" customHeight="1">
      <c r="C64" s="493"/>
      <c r="D64" s="494"/>
      <c r="E64" s="494"/>
      <c r="J64" s="493"/>
      <c r="K64" s="493"/>
      <c r="L64" s="493"/>
    </row>
    <row r="65" spans="3:12" ht="12.75" customHeight="1">
      <c r="C65" s="494"/>
      <c r="D65" s="495"/>
      <c r="E65" s="494"/>
      <c r="J65" s="493"/>
      <c r="K65" s="493"/>
      <c r="L65" s="493"/>
    </row>
    <row r="66" spans="3:12">
      <c r="C66" s="496"/>
      <c r="D66" s="496"/>
      <c r="E66" s="496"/>
      <c r="J66" s="493"/>
      <c r="K66" s="493"/>
      <c r="L66" s="493"/>
    </row>
    <row r="67" spans="3:12" ht="43.5" customHeight="1">
      <c r="C67" s="497" t="s">
        <v>129</v>
      </c>
      <c r="D67" s="494"/>
      <c r="E67" s="494"/>
      <c r="G67" s="498" t="s">
        <v>206</v>
      </c>
      <c r="H67" s="498"/>
      <c r="I67" s="498"/>
    </row>
    <row r="68" spans="3:12" ht="18">
      <c r="C68" s="499"/>
      <c r="D68" s="500"/>
      <c r="E68" s="500"/>
      <c r="G68" s="499"/>
      <c r="H68" s="500"/>
      <c r="I68" s="500"/>
    </row>
  </sheetData>
  <mergeCells count="83">
    <mergeCell ref="C68:E68"/>
    <mergeCell ref="G68:I68"/>
    <mergeCell ref="D58:M58"/>
    <mergeCell ref="D62:E62"/>
    <mergeCell ref="H62:I62"/>
    <mergeCell ref="C64:E66"/>
    <mergeCell ref="J64:L66"/>
    <mergeCell ref="C67:E67"/>
    <mergeCell ref="G67:I67"/>
    <mergeCell ref="C51:L51"/>
    <mergeCell ref="C52:L52"/>
    <mergeCell ref="C53:M53"/>
    <mergeCell ref="C54:L54"/>
    <mergeCell ref="D56:M56"/>
    <mergeCell ref="D57:M57"/>
    <mergeCell ref="C45:L45"/>
    <mergeCell ref="C46:M46"/>
    <mergeCell ref="C47:L47"/>
    <mergeCell ref="C48:L48"/>
    <mergeCell ref="C49:M49"/>
    <mergeCell ref="C50:L50"/>
    <mergeCell ref="G42:H42"/>
    <mergeCell ref="J42:L42"/>
    <mergeCell ref="E43:F43"/>
    <mergeCell ref="G43:H43"/>
    <mergeCell ref="J43:L43"/>
    <mergeCell ref="E44:F44"/>
    <mergeCell ref="G44:H44"/>
    <mergeCell ref="J44:L44"/>
    <mergeCell ref="C39:M39"/>
    <mergeCell ref="C40:D40"/>
    <mergeCell ref="E40:F40"/>
    <mergeCell ref="G40:H40"/>
    <mergeCell ref="J40:L40"/>
    <mergeCell ref="D41:D43"/>
    <mergeCell ref="E41:F41"/>
    <mergeCell ref="G41:H41"/>
    <mergeCell ref="J41:L41"/>
    <mergeCell ref="E42:F42"/>
    <mergeCell ref="J33:L33"/>
    <mergeCell ref="J34:L34"/>
    <mergeCell ref="J35:L35"/>
    <mergeCell ref="J36:L36"/>
    <mergeCell ref="C37:L37"/>
    <mergeCell ref="D38:F38"/>
    <mergeCell ref="C28:L28"/>
    <mergeCell ref="G29:H29"/>
    <mergeCell ref="B30:M30"/>
    <mergeCell ref="C31:M31"/>
    <mergeCell ref="C32:D32"/>
    <mergeCell ref="G32:H32"/>
    <mergeCell ref="J32:L32"/>
    <mergeCell ref="C22:D22"/>
    <mergeCell ref="C23:D23"/>
    <mergeCell ref="C24:D24"/>
    <mergeCell ref="C25:L25"/>
    <mergeCell ref="C26:M26"/>
    <mergeCell ref="C27:L27"/>
    <mergeCell ref="C16:D16"/>
    <mergeCell ref="C17:D17"/>
    <mergeCell ref="C18:D18"/>
    <mergeCell ref="C19:L19"/>
    <mergeCell ref="C20:M20"/>
    <mergeCell ref="C21:D21"/>
    <mergeCell ref="A11:A14"/>
    <mergeCell ref="B11:B14"/>
    <mergeCell ref="C11:M11"/>
    <mergeCell ref="C12:M12"/>
    <mergeCell ref="C13:D14"/>
    <mergeCell ref="F13:F14"/>
    <mergeCell ref="B7:D7"/>
    <mergeCell ref="F7:G7"/>
    <mergeCell ref="B8:D8"/>
    <mergeCell ref="E8:G8"/>
    <mergeCell ref="I8:M9"/>
    <mergeCell ref="B9:D9"/>
    <mergeCell ref="E9:G9"/>
    <mergeCell ref="B5:D5"/>
    <mergeCell ref="E5:G5"/>
    <mergeCell ref="J5:M5"/>
    <mergeCell ref="B6:D6"/>
    <mergeCell ref="F6:G6"/>
    <mergeCell ref="J6:M6"/>
  </mergeCells>
  <pageMargins left="0.25" right="0.25" top="0.75" bottom="0.75" header="0.3" footer="0.3"/>
  <pageSetup scale="5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W1000"/>
  <sheetViews>
    <sheetView tabSelected="1" topLeftCell="A28" workbookViewId="0">
      <selection activeCell="H38" sqref="H38"/>
    </sheetView>
  </sheetViews>
  <sheetFormatPr baseColWidth="10" defaultColWidth="12.5546875" defaultRowHeight="15" customHeight="1"/>
  <cols>
    <col min="1" max="1" width="4.88671875" customWidth="1"/>
    <col min="2" max="2" width="5.5546875" customWidth="1"/>
    <col min="3" max="3" width="11.5546875" customWidth="1"/>
    <col min="4" max="4" width="22.33203125" customWidth="1"/>
    <col min="5" max="5" width="10.109375" customWidth="1"/>
    <col min="6" max="6" width="42.6640625" customWidth="1"/>
    <col min="7" max="7" width="7.6640625" customWidth="1"/>
    <col min="8" max="8" width="11.5546875" customWidth="1"/>
    <col min="9" max="9" width="20.5546875" customWidth="1"/>
    <col min="10" max="10" width="28" customWidth="1"/>
    <col min="11" max="12" width="12.44140625" hidden="1" customWidth="1"/>
    <col min="13" max="13" width="5.109375" customWidth="1"/>
    <col min="14" max="23" width="12.44140625" customWidth="1"/>
  </cols>
  <sheetData>
    <row r="1" spans="1:23" ht="14.4">
      <c r="A1" s="1"/>
      <c r="B1" s="32"/>
      <c r="C1" s="33"/>
      <c r="D1" s="33"/>
      <c r="E1" s="1"/>
      <c r="F1" s="1"/>
      <c r="G1" s="1"/>
      <c r="H1" s="3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87" customHeight="1">
      <c r="A2" s="1"/>
      <c r="B2" s="172"/>
      <c r="C2" s="173"/>
      <c r="D2" s="173"/>
      <c r="E2" s="174"/>
      <c r="F2" s="175"/>
      <c r="G2" s="174"/>
      <c r="H2" s="176"/>
      <c r="I2" s="173"/>
      <c r="J2" s="177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90" customHeight="1">
      <c r="A3" s="1"/>
      <c r="B3" s="178" t="s">
        <v>50</v>
      </c>
      <c r="C3" s="169"/>
      <c r="D3" s="169"/>
      <c r="E3" s="169"/>
      <c r="F3" s="169"/>
      <c r="G3" s="169"/>
      <c r="H3" s="169"/>
      <c r="I3" s="169"/>
      <c r="J3" s="17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4.25" customHeight="1">
      <c r="A4" s="1"/>
      <c r="B4" s="179" t="s">
        <v>51</v>
      </c>
      <c r="C4" s="180"/>
      <c r="D4" s="180"/>
      <c r="E4" s="180"/>
      <c r="F4" s="180"/>
      <c r="G4" s="180"/>
      <c r="H4" s="180"/>
      <c r="I4" s="180"/>
      <c r="J4" s="18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45" customHeight="1">
      <c r="A5" s="1"/>
      <c r="B5" s="182"/>
      <c r="C5" s="183"/>
      <c r="D5" s="183"/>
      <c r="E5" s="183"/>
      <c r="F5" s="183"/>
      <c r="G5" s="183"/>
      <c r="H5" s="183"/>
      <c r="I5" s="183"/>
      <c r="J5" s="184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4.4">
      <c r="A6" s="1"/>
      <c r="B6" s="185"/>
      <c r="C6" s="186"/>
      <c r="D6" s="186"/>
      <c r="E6" s="186"/>
      <c r="F6" s="186"/>
      <c r="G6" s="186"/>
      <c r="H6" s="186"/>
      <c r="I6" s="186"/>
      <c r="J6" s="16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4.4">
      <c r="A7" s="1"/>
      <c r="B7" s="35"/>
      <c r="C7" s="187" t="s">
        <v>52</v>
      </c>
      <c r="D7" s="171"/>
      <c r="E7" s="168" t="s">
        <v>53</v>
      </c>
      <c r="F7" s="169"/>
      <c r="G7" s="169"/>
      <c r="H7" s="170"/>
      <c r="I7" s="168" t="s">
        <v>54</v>
      </c>
      <c r="J7" s="17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30.75" customHeight="1">
      <c r="A8" s="1"/>
      <c r="B8" s="36" t="s">
        <v>55</v>
      </c>
      <c r="C8" s="37" t="s">
        <v>56</v>
      </c>
      <c r="D8" s="38" t="s">
        <v>57</v>
      </c>
      <c r="E8" s="37" t="s">
        <v>58</v>
      </c>
      <c r="F8" s="39" t="s">
        <v>59</v>
      </c>
      <c r="G8" s="40" t="s">
        <v>34</v>
      </c>
      <c r="H8" s="41" t="s">
        <v>60</v>
      </c>
      <c r="I8" s="42" t="s">
        <v>61</v>
      </c>
      <c r="J8" s="43" t="s">
        <v>62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4.4">
      <c r="A9" s="1"/>
      <c r="B9" s="44">
        <v>1</v>
      </c>
      <c r="C9" s="188" t="s">
        <v>63</v>
      </c>
      <c r="D9" s="148"/>
      <c r="E9" s="148"/>
      <c r="F9" s="148"/>
      <c r="G9" s="148"/>
      <c r="H9" s="148"/>
      <c r="I9" s="148"/>
      <c r="J9" s="18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4.4">
      <c r="A10" s="1"/>
      <c r="B10" s="45" t="s">
        <v>64</v>
      </c>
      <c r="C10" s="46" t="s">
        <v>65</v>
      </c>
      <c r="D10" s="47"/>
      <c r="E10" s="48">
        <v>3007</v>
      </c>
      <c r="F10" s="49" t="s">
        <v>66</v>
      </c>
      <c r="G10" s="50" t="s">
        <v>49</v>
      </c>
      <c r="H10" s="51">
        <v>467.93</v>
      </c>
      <c r="I10" s="52">
        <v>1321.053739</v>
      </c>
      <c r="J10" s="53">
        <f t="shared" ref="J10:J12" si="0">+H10*I10</f>
        <v>618160.67609026993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4.4">
      <c r="A11" s="1"/>
      <c r="B11" s="54">
        <v>1.2</v>
      </c>
      <c r="C11" s="55" t="s">
        <v>67</v>
      </c>
      <c r="D11" s="55"/>
      <c r="E11" s="56">
        <v>1.02</v>
      </c>
      <c r="F11" s="57" t="s">
        <v>68</v>
      </c>
      <c r="G11" s="58" t="s">
        <v>69</v>
      </c>
      <c r="H11" s="59">
        <v>42.75</v>
      </c>
      <c r="I11" s="52">
        <v>12500.561952203198</v>
      </c>
      <c r="J11" s="53">
        <f t="shared" si="0"/>
        <v>534399.02345668664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41.4">
      <c r="A12" s="1"/>
      <c r="B12" s="54">
        <v>1.3</v>
      </c>
      <c r="C12" s="55" t="s">
        <v>67</v>
      </c>
      <c r="D12" s="55"/>
      <c r="E12" s="56">
        <v>1.03</v>
      </c>
      <c r="F12" s="57" t="s">
        <v>70</v>
      </c>
      <c r="G12" s="58" t="s">
        <v>49</v>
      </c>
      <c r="H12" s="59">
        <v>399.94</v>
      </c>
      <c r="I12" s="52">
        <v>45792.448222033607</v>
      </c>
      <c r="J12" s="53">
        <f t="shared" si="0"/>
        <v>18314231.741920121</v>
      </c>
      <c r="K12" s="60" t="s">
        <v>71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4.4">
      <c r="A13" s="1"/>
      <c r="B13" s="44">
        <v>2</v>
      </c>
      <c r="C13" s="188" t="s">
        <v>72</v>
      </c>
      <c r="D13" s="148"/>
      <c r="E13" s="148"/>
      <c r="F13" s="148"/>
      <c r="G13" s="148"/>
      <c r="H13" s="148"/>
      <c r="I13" s="148"/>
      <c r="J13" s="189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8" customHeight="1">
      <c r="A14" s="1"/>
      <c r="B14" s="54">
        <v>2.1</v>
      </c>
      <c r="C14" s="55" t="s">
        <v>67</v>
      </c>
      <c r="D14" s="55"/>
      <c r="E14" s="56">
        <v>2.0099999999999998</v>
      </c>
      <c r="F14" s="57" t="s">
        <v>73</v>
      </c>
      <c r="G14" s="58" t="s">
        <v>49</v>
      </c>
      <c r="H14" s="59"/>
      <c r="I14" s="61">
        <v>181716.17600466646</v>
      </c>
      <c r="J14" s="53">
        <f t="shared" ref="J14:J17" si="1">+H14*I14</f>
        <v>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41.4">
      <c r="A15" s="1"/>
      <c r="B15" s="54">
        <v>2.2000000000000002</v>
      </c>
      <c r="C15" s="55" t="s">
        <v>67</v>
      </c>
      <c r="D15" s="55"/>
      <c r="E15" s="56">
        <v>2.02</v>
      </c>
      <c r="F15" s="57" t="s">
        <v>74</v>
      </c>
      <c r="G15" s="58" t="s">
        <v>29</v>
      </c>
      <c r="H15" s="59"/>
      <c r="I15" s="61">
        <v>787501.08789876429</v>
      </c>
      <c r="J15" s="53">
        <f t="shared" si="1"/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4.4">
      <c r="A16" s="1"/>
      <c r="B16" s="54">
        <v>2.2999999999999998</v>
      </c>
      <c r="C16" s="55" t="s">
        <v>75</v>
      </c>
      <c r="D16" s="55" t="s">
        <v>76</v>
      </c>
      <c r="E16" s="56">
        <v>4.2300000000000004</v>
      </c>
      <c r="F16" s="57" t="s">
        <v>77</v>
      </c>
      <c r="G16" s="58" t="s">
        <v>78</v>
      </c>
      <c r="H16" s="59"/>
      <c r="I16" s="61">
        <v>14216.928077599998</v>
      </c>
      <c r="J16" s="53">
        <f t="shared" si="1"/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6.5" customHeight="1">
      <c r="A17" s="1"/>
      <c r="B17" s="54">
        <v>2.4</v>
      </c>
      <c r="C17" s="55" t="s">
        <v>67</v>
      </c>
      <c r="D17" s="55"/>
      <c r="E17" s="56">
        <v>2.0499999999999998</v>
      </c>
      <c r="F17" s="57" t="s">
        <v>79</v>
      </c>
      <c r="G17" s="58" t="s">
        <v>69</v>
      </c>
      <c r="H17" s="59">
        <f>15.15+9.75</f>
        <v>24.9</v>
      </c>
      <c r="I17" s="61">
        <v>76215.796827471349</v>
      </c>
      <c r="J17" s="53">
        <f t="shared" si="1"/>
        <v>1897773.3410040366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4.4">
      <c r="A18" s="1"/>
      <c r="B18" s="44">
        <v>3</v>
      </c>
      <c r="C18" s="188" t="s">
        <v>80</v>
      </c>
      <c r="D18" s="148"/>
      <c r="E18" s="148"/>
      <c r="F18" s="148"/>
      <c r="G18" s="148"/>
      <c r="H18" s="148"/>
      <c r="I18" s="148"/>
      <c r="J18" s="189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33" customHeight="1">
      <c r="A19" s="1"/>
      <c r="B19" s="54">
        <v>3.1</v>
      </c>
      <c r="C19" s="55" t="s">
        <v>67</v>
      </c>
      <c r="D19" s="55"/>
      <c r="E19" s="56">
        <v>3.01</v>
      </c>
      <c r="F19" s="57" t="s">
        <v>81</v>
      </c>
      <c r="G19" s="58" t="s">
        <v>82</v>
      </c>
      <c r="H19" s="59">
        <v>2</v>
      </c>
      <c r="I19" s="61">
        <v>787135.70744788833</v>
      </c>
      <c r="J19" s="53">
        <f t="shared" ref="J19:J20" si="2">+H19*I19</f>
        <v>1574271.4148957767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82.8">
      <c r="A20" s="1"/>
      <c r="B20" s="54">
        <v>3.2</v>
      </c>
      <c r="C20" s="55" t="s">
        <v>67</v>
      </c>
      <c r="D20" s="55"/>
      <c r="E20" s="56">
        <v>3.02</v>
      </c>
      <c r="F20" s="57" t="s">
        <v>83</v>
      </c>
      <c r="G20" s="58" t="s">
        <v>49</v>
      </c>
      <c r="H20" s="59">
        <v>7.7</v>
      </c>
      <c r="I20" s="61">
        <v>321634.65726612305</v>
      </c>
      <c r="J20" s="53">
        <f t="shared" si="2"/>
        <v>2476586.8609491475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5.75" customHeight="1">
      <c r="A21" s="1"/>
      <c r="B21" s="44">
        <v>4</v>
      </c>
      <c r="C21" s="188" t="s">
        <v>84</v>
      </c>
      <c r="D21" s="148"/>
      <c r="E21" s="148"/>
      <c r="F21" s="148"/>
      <c r="G21" s="148"/>
      <c r="H21" s="148"/>
      <c r="I21" s="148"/>
      <c r="J21" s="189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39.75" customHeight="1">
      <c r="A22" s="1"/>
      <c r="B22" s="54">
        <v>4.0999999999999996</v>
      </c>
      <c r="C22" s="55" t="s">
        <v>67</v>
      </c>
      <c r="D22" s="55"/>
      <c r="E22" s="56">
        <v>4.01</v>
      </c>
      <c r="F22" s="57" t="s">
        <v>85</v>
      </c>
      <c r="G22" s="58" t="s">
        <v>49</v>
      </c>
      <c r="H22" s="59">
        <v>240</v>
      </c>
      <c r="I22" s="61">
        <v>27287.640625710756</v>
      </c>
      <c r="J22" s="53">
        <f>+H22*I22</f>
        <v>6549033.750170581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5.75" customHeight="1">
      <c r="A23" s="1"/>
      <c r="B23" s="44">
        <v>5</v>
      </c>
      <c r="C23" s="188" t="s">
        <v>86</v>
      </c>
      <c r="D23" s="148"/>
      <c r="E23" s="148"/>
      <c r="F23" s="148"/>
      <c r="G23" s="148"/>
      <c r="H23" s="148"/>
      <c r="I23" s="148"/>
      <c r="J23" s="189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5.75" customHeight="1">
      <c r="A24" s="1"/>
      <c r="B24" s="54">
        <v>5.0999999999999996</v>
      </c>
      <c r="C24" s="55" t="s">
        <v>75</v>
      </c>
      <c r="D24" s="55" t="s">
        <v>76</v>
      </c>
      <c r="E24" s="56">
        <v>19.059999999999999</v>
      </c>
      <c r="F24" s="57" t="s">
        <v>87</v>
      </c>
      <c r="G24" s="58" t="s">
        <v>69</v>
      </c>
      <c r="H24" s="59">
        <f>220.46+94.8+81</f>
        <v>396.26</v>
      </c>
      <c r="I24" s="61">
        <v>5983.9087454</v>
      </c>
      <c r="J24" s="53">
        <f>+H24*I24</f>
        <v>2371183.6794522041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5.75" customHeight="1">
      <c r="A25" s="1"/>
      <c r="B25" s="44">
        <v>6</v>
      </c>
      <c r="C25" s="188" t="s">
        <v>88</v>
      </c>
      <c r="D25" s="148"/>
      <c r="E25" s="148"/>
      <c r="F25" s="148"/>
      <c r="G25" s="148"/>
      <c r="H25" s="148"/>
      <c r="I25" s="148"/>
      <c r="J25" s="189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27" customHeight="1">
      <c r="A26" s="1"/>
      <c r="B26" s="54">
        <v>6.1</v>
      </c>
      <c r="C26" s="55" t="s">
        <v>75</v>
      </c>
      <c r="D26" s="55" t="s">
        <v>76</v>
      </c>
      <c r="E26" s="56">
        <v>19.09</v>
      </c>
      <c r="F26" s="57" t="s">
        <v>89</v>
      </c>
      <c r="G26" s="58" t="s">
        <v>82</v>
      </c>
      <c r="H26" s="59">
        <v>1</v>
      </c>
      <c r="I26" s="61">
        <v>2834916.2669761996</v>
      </c>
      <c r="J26" s="53">
        <f t="shared" ref="J26:J29" si="3">+H26*I26</f>
        <v>2834916.2669761996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5.75" customHeight="1">
      <c r="A27" s="1"/>
      <c r="B27" s="54">
        <v>6.2</v>
      </c>
      <c r="C27" s="55" t="s">
        <v>75</v>
      </c>
      <c r="D27" s="55" t="s">
        <v>76</v>
      </c>
      <c r="E27" s="56">
        <v>19.079999999999998</v>
      </c>
      <c r="F27" s="57" t="s">
        <v>90</v>
      </c>
      <c r="G27" s="58" t="s">
        <v>82</v>
      </c>
      <c r="H27" s="59">
        <v>1</v>
      </c>
      <c r="I27" s="61">
        <v>155657.30583579998</v>
      </c>
      <c r="J27" s="53">
        <f t="shared" si="3"/>
        <v>155657.30583579998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5.75" customHeight="1">
      <c r="A28" s="1"/>
      <c r="B28" s="54">
        <v>6.3</v>
      </c>
      <c r="C28" s="55" t="s">
        <v>67</v>
      </c>
      <c r="D28" s="55"/>
      <c r="E28" s="56">
        <v>6.03</v>
      </c>
      <c r="F28" s="57" t="s">
        <v>91</v>
      </c>
      <c r="G28" s="58" t="s">
        <v>82</v>
      </c>
      <c r="H28" s="59">
        <v>2</v>
      </c>
      <c r="I28" s="61">
        <v>214532.40112491479</v>
      </c>
      <c r="J28" s="53">
        <f t="shared" si="3"/>
        <v>429064.80224982958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35.25" customHeight="1">
      <c r="A29" s="1"/>
      <c r="B29" s="54">
        <v>6.4</v>
      </c>
      <c r="C29" s="55" t="s">
        <v>67</v>
      </c>
      <c r="D29" s="55"/>
      <c r="E29" s="56">
        <v>6.04</v>
      </c>
      <c r="F29" s="57" t="s">
        <v>92</v>
      </c>
      <c r="G29" s="58" t="s">
        <v>82</v>
      </c>
      <c r="H29" s="59">
        <v>2</v>
      </c>
      <c r="I29" s="61">
        <v>146166.87436251479</v>
      </c>
      <c r="J29" s="53">
        <f t="shared" si="3"/>
        <v>292333.74872502958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5.75" customHeight="1">
      <c r="A30" s="1"/>
      <c r="B30" s="44">
        <v>7</v>
      </c>
      <c r="C30" s="188" t="s">
        <v>93</v>
      </c>
      <c r="D30" s="148"/>
      <c r="E30" s="148"/>
      <c r="F30" s="148"/>
      <c r="G30" s="148"/>
      <c r="H30" s="148"/>
      <c r="I30" s="148"/>
      <c r="J30" s="189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45" customHeight="1">
      <c r="A31" s="1"/>
      <c r="B31" s="62">
        <v>7.1</v>
      </c>
      <c r="C31" s="63" t="s">
        <v>65</v>
      </c>
      <c r="D31" s="63"/>
      <c r="E31" s="64">
        <v>7462</v>
      </c>
      <c r="F31" s="65" t="s">
        <v>94</v>
      </c>
      <c r="G31" s="66" t="s">
        <v>95</v>
      </c>
      <c r="H31" s="67">
        <v>11361.008109759179</v>
      </c>
      <c r="I31" s="61">
        <v>2389.8459599999996</v>
      </c>
      <c r="J31" s="53">
        <f t="shared" ref="J31:J32" si="4">+H31*I31</f>
        <v>27151059.332635205</v>
      </c>
      <c r="K31" s="1"/>
      <c r="L31" s="68"/>
      <c r="M31" s="69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25.5" customHeight="1">
      <c r="A32" s="1"/>
      <c r="B32" s="62">
        <v>7.3</v>
      </c>
      <c r="C32" s="63" t="s">
        <v>67</v>
      </c>
      <c r="D32" s="70"/>
      <c r="E32" s="71"/>
      <c r="F32" s="65" t="s">
        <v>96</v>
      </c>
      <c r="G32" s="66" t="s">
        <v>97</v>
      </c>
      <c r="H32" s="72">
        <v>1</v>
      </c>
      <c r="I32" s="61">
        <v>19915383</v>
      </c>
      <c r="J32" s="53">
        <f t="shared" si="4"/>
        <v>19915383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5.75" customHeight="1">
      <c r="A33" s="1"/>
      <c r="B33" s="44">
        <v>8</v>
      </c>
      <c r="C33" s="188" t="s">
        <v>98</v>
      </c>
      <c r="D33" s="148"/>
      <c r="E33" s="148"/>
      <c r="F33" s="148"/>
      <c r="G33" s="148"/>
      <c r="H33" s="148"/>
      <c r="I33" s="148"/>
      <c r="J33" s="189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5.75" customHeight="1">
      <c r="A34" s="1"/>
      <c r="B34" s="73">
        <v>8.1</v>
      </c>
      <c r="C34" s="74" t="s">
        <v>99</v>
      </c>
      <c r="D34" s="74" t="s">
        <v>100</v>
      </c>
      <c r="E34" s="75" t="s">
        <v>101</v>
      </c>
      <c r="F34" s="76" t="s">
        <v>102</v>
      </c>
      <c r="G34" s="77" t="s">
        <v>49</v>
      </c>
      <c r="H34" s="78">
        <v>467.93</v>
      </c>
      <c r="I34" s="79">
        <v>7079.7460565139991</v>
      </c>
      <c r="J34" s="53">
        <f>+H34*I34</f>
        <v>3312825.5722245956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5.75" customHeight="1">
      <c r="A35" s="1"/>
      <c r="B35" s="80">
        <v>9</v>
      </c>
      <c r="C35" s="190" t="s">
        <v>2</v>
      </c>
      <c r="D35" s="186"/>
      <c r="E35" s="186"/>
      <c r="F35" s="186"/>
      <c r="G35" s="186"/>
      <c r="H35" s="186"/>
      <c r="I35" s="186"/>
      <c r="J35" s="19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5.75" customHeight="1">
      <c r="A36" s="1"/>
      <c r="B36" s="81" t="s">
        <v>103</v>
      </c>
      <c r="C36" s="63"/>
      <c r="D36" s="63"/>
      <c r="E36" s="64"/>
      <c r="F36" s="82" t="str">
        <f>'NP 1 2.01'!G5</f>
        <v>PLACA DE NIVELACIÓN DE CONCRETO E=0.10 3000 psi</v>
      </c>
      <c r="G36" s="66" t="s">
        <v>49</v>
      </c>
      <c r="H36" s="83">
        <v>399</v>
      </c>
      <c r="I36" s="61">
        <v>182712.52734076668</v>
      </c>
      <c r="J36" s="84">
        <f t="shared" ref="J36:J38" si="5">+H36*I36</f>
        <v>72902298.408965901</v>
      </c>
      <c r="K36" s="85">
        <f t="shared" ref="K36:K38" si="6">ROUND(+I36*H36,0)</f>
        <v>72902298</v>
      </c>
      <c r="L36" s="86">
        <f t="shared" ref="L36:L38" si="7">+J36*H36</f>
        <v>29088017065.177395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30" customHeight="1">
      <c r="A37" s="1"/>
      <c r="B37" s="81" t="s">
        <v>104</v>
      </c>
      <c r="C37" s="63"/>
      <c r="D37" s="63"/>
      <c r="E37" s="64"/>
      <c r="F37" s="82" t="s">
        <v>105</v>
      </c>
      <c r="G37" s="66" t="s">
        <v>29</v>
      </c>
      <c r="H37" s="59">
        <v>2.14</v>
      </c>
      <c r="I37" s="61">
        <v>891981.77702076652</v>
      </c>
      <c r="J37" s="84">
        <f t="shared" si="5"/>
        <v>1908841.0028244404</v>
      </c>
      <c r="K37" s="85">
        <f t="shared" si="6"/>
        <v>1908841</v>
      </c>
      <c r="L37" s="86">
        <f t="shared" si="7"/>
        <v>4084919.7460443028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8.75" customHeight="1">
      <c r="A38" s="1"/>
      <c r="B38" s="81" t="s">
        <v>106</v>
      </c>
      <c r="C38" s="63"/>
      <c r="D38" s="63"/>
      <c r="E38" s="64"/>
      <c r="F38" s="82" t="str">
        <f>'NP 3 FIBRA'!G5</f>
        <v>FIBRA SINTETICA TUF-STRAND SF</v>
      </c>
      <c r="G38" s="66" t="s">
        <v>78</v>
      </c>
      <c r="H38" s="83">
        <v>78.611548209641398</v>
      </c>
      <c r="I38" s="61">
        <v>96271.197024999987</v>
      </c>
      <c r="J38" s="84">
        <f t="shared" si="5"/>
        <v>7568027.8461306719</v>
      </c>
      <c r="K38" s="85">
        <f t="shared" si="6"/>
        <v>7568028</v>
      </c>
      <c r="L38" s="86">
        <f t="shared" si="7"/>
        <v>594934385.87800992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29.25" customHeight="1">
      <c r="A39" s="1"/>
      <c r="B39" s="87"/>
      <c r="C39" s="88"/>
      <c r="D39" s="88"/>
      <c r="E39" s="192" t="s">
        <v>107</v>
      </c>
      <c r="F39" s="193"/>
      <c r="G39" s="193"/>
      <c r="H39" s="193"/>
      <c r="I39" s="194"/>
      <c r="J39" s="89">
        <f>+SUM(J10+J11+J12+J14+J15+J16+J17+J19+J20+J22+J24+J26+J27+J28+J29+J31+J32+J34+J36+J37+J38)</f>
        <v>170806047.77450648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27.75" customHeight="1">
      <c r="A40" s="1"/>
      <c r="B40" s="87"/>
      <c r="C40" s="33"/>
      <c r="D40" s="33"/>
      <c r="E40" s="195" t="s">
        <v>108</v>
      </c>
      <c r="F40" s="196"/>
      <c r="G40" s="196"/>
      <c r="H40" s="196"/>
      <c r="I40" s="197"/>
      <c r="J40" s="90">
        <f>+ROUND(J39,0)</f>
        <v>170806048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27.75" customHeight="1">
      <c r="A41" s="1"/>
      <c r="B41" s="87"/>
      <c r="C41" s="33"/>
      <c r="D41" s="33"/>
      <c r="E41" s="91"/>
      <c r="F41" s="91"/>
      <c r="G41" s="91"/>
      <c r="H41" s="91"/>
      <c r="I41" s="91"/>
      <c r="J41" s="9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27.75" customHeight="1">
      <c r="A42" s="1"/>
      <c r="B42" s="87"/>
      <c r="C42" s="33"/>
      <c r="D42" s="33"/>
      <c r="E42" s="198" t="s">
        <v>109</v>
      </c>
      <c r="F42" s="199"/>
      <c r="G42" s="199"/>
      <c r="H42" s="200"/>
      <c r="I42" s="93">
        <f>+J40/(1.3859)</f>
        <v>123245579.04610723</v>
      </c>
      <c r="J42" s="94"/>
      <c r="K42" s="95">
        <f>ROUND(SUM(K10:K34),2)</f>
        <v>0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27.75" customHeight="1">
      <c r="A43" s="1"/>
      <c r="B43" s="87"/>
      <c r="C43" s="33"/>
      <c r="D43" s="33"/>
      <c r="E43" s="201" t="s">
        <v>110</v>
      </c>
      <c r="F43" s="148"/>
      <c r="G43" s="148"/>
      <c r="H43" s="149"/>
      <c r="I43" s="96"/>
      <c r="J43" s="94"/>
      <c r="K43" s="97">
        <f>ROUND(K44+K45+K46,2)</f>
        <v>0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27.75" customHeight="1">
      <c r="A44" s="1"/>
      <c r="B44" s="87"/>
      <c r="C44" s="33"/>
      <c r="D44" s="33"/>
      <c r="E44" s="202" t="s">
        <v>111</v>
      </c>
      <c r="F44" s="148"/>
      <c r="G44" s="148"/>
      <c r="H44" s="149"/>
      <c r="I44" s="98">
        <f>+(I42)*0.3259</f>
        <v>40165734.21112635</v>
      </c>
      <c r="J44" s="99"/>
      <c r="K44" s="100">
        <f>ROUND(K42*I44,0)</f>
        <v>0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27.75" customHeight="1">
      <c r="A45" s="1"/>
      <c r="B45" s="87"/>
      <c r="C45" s="33"/>
      <c r="D45" s="33"/>
      <c r="E45" s="202" t="s">
        <v>112</v>
      </c>
      <c r="F45" s="148"/>
      <c r="G45" s="148"/>
      <c r="H45" s="149"/>
      <c r="I45" s="98">
        <f>+I42*0.01</f>
        <v>1232455.7904610725</v>
      </c>
      <c r="J45" s="101"/>
      <c r="K45" s="100">
        <f>ROUND(K42*I45,0)</f>
        <v>0</v>
      </c>
      <c r="L45" s="1"/>
      <c r="M45" s="1"/>
      <c r="N45" s="102"/>
      <c r="O45" s="1"/>
      <c r="P45" s="1"/>
      <c r="Q45" s="1"/>
      <c r="R45" s="1"/>
      <c r="S45" s="1"/>
      <c r="T45" s="1"/>
      <c r="U45" s="1"/>
      <c r="V45" s="1"/>
      <c r="W45" s="1"/>
    </row>
    <row r="46" spans="1:23" ht="27.75" customHeight="1">
      <c r="A46" s="1"/>
      <c r="B46" s="87"/>
      <c r="C46" s="33"/>
      <c r="D46" s="33"/>
      <c r="E46" s="202" t="s">
        <v>113</v>
      </c>
      <c r="F46" s="148"/>
      <c r="G46" s="148"/>
      <c r="H46" s="149"/>
      <c r="I46" s="98">
        <f>+I42*0.05</f>
        <v>6162278.9523053616</v>
      </c>
      <c r="J46" s="101"/>
      <c r="K46" s="100">
        <f>ROUND(K42*I46,0)</f>
        <v>0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27.75" customHeight="1">
      <c r="A47" s="1"/>
      <c r="B47" s="87"/>
      <c r="C47" s="33"/>
      <c r="D47" s="33"/>
      <c r="E47" s="208" t="s">
        <v>114</v>
      </c>
      <c r="F47" s="209"/>
      <c r="G47" s="209"/>
      <c r="H47" s="210"/>
      <c r="I47" s="103">
        <f>+I42+I44+I45+I46</f>
        <v>170806048</v>
      </c>
      <c r="J47" s="104"/>
      <c r="K47" s="105">
        <f>ROUND(K42+K43,2)</f>
        <v>0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27.75" customHeight="1">
      <c r="A48" s="1"/>
      <c r="B48" s="87"/>
      <c r="C48" s="33"/>
      <c r="D48" s="33"/>
      <c r="E48" s="91"/>
      <c r="F48" s="91"/>
      <c r="G48" s="91"/>
      <c r="H48" s="91"/>
      <c r="I48" s="91"/>
      <c r="J48" s="9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5.75" customHeight="1">
      <c r="A49" s="1"/>
      <c r="B49" s="87"/>
      <c r="C49" s="33"/>
      <c r="D49" s="33"/>
      <c r="E49" s="1"/>
      <c r="F49" s="1"/>
      <c r="G49" s="1"/>
      <c r="H49" s="34"/>
      <c r="I49" s="1"/>
      <c r="J49" s="106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31.5" customHeight="1">
      <c r="A50" s="1"/>
      <c r="B50" s="203" t="s">
        <v>115</v>
      </c>
      <c r="C50" s="148"/>
      <c r="D50" s="148"/>
      <c r="E50" s="148"/>
      <c r="F50" s="149"/>
      <c r="G50" s="211" t="s">
        <v>116</v>
      </c>
      <c r="H50" s="148"/>
      <c r="I50" s="149"/>
      <c r="J50" s="107" t="s">
        <v>117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62.25" customHeight="1">
      <c r="A51" s="1"/>
      <c r="B51" s="203" t="s">
        <v>118</v>
      </c>
      <c r="C51" s="148"/>
      <c r="D51" s="148"/>
      <c r="E51" s="148"/>
      <c r="F51" s="149"/>
      <c r="G51" s="212" t="s">
        <v>119</v>
      </c>
      <c r="H51" s="149"/>
      <c r="I51" s="108" t="s">
        <v>120</v>
      </c>
      <c r="J51" s="109">
        <v>0.32590000000000002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39" customHeight="1">
      <c r="A52" s="1"/>
      <c r="B52" s="203" t="s">
        <v>121</v>
      </c>
      <c r="C52" s="148"/>
      <c r="D52" s="148"/>
      <c r="E52" s="148"/>
      <c r="F52" s="149"/>
      <c r="G52" s="204" t="s">
        <v>122</v>
      </c>
      <c r="H52" s="149"/>
      <c r="I52" s="108" t="s">
        <v>123</v>
      </c>
      <c r="J52" s="109">
        <v>0.01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39" customHeight="1">
      <c r="A53" s="1"/>
      <c r="B53" s="213" t="s">
        <v>124</v>
      </c>
      <c r="C53" s="152"/>
      <c r="D53" s="152"/>
      <c r="E53" s="152"/>
      <c r="F53" s="153"/>
      <c r="G53" s="211" t="s">
        <v>125</v>
      </c>
      <c r="H53" s="149"/>
      <c r="I53" s="108" t="s">
        <v>126</v>
      </c>
      <c r="J53" s="109">
        <v>0.05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43.5" customHeight="1">
      <c r="A54" s="1"/>
      <c r="B54" s="214"/>
      <c r="C54" s="143"/>
      <c r="D54" s="143"/>
      <c r="E54" s="143"/>
      <c r="F54" s="155"/>
      <c r="G54" s="212" t="s">
        <v>127</v>
      </c>
      <c r="H54" s="149"/>
      <c r="I54" s="108" t="s">
        <v>128</v>
      </c>
      <c r="J54" s="109">
        <v>0.38590000000000002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6.5" customHeight="1">
      <c r="A55" s="1"/>
      <c r="B55" s="214"/>
      <c r="C55" s="143"/>
      <c r="D55" s="143"/>
      <c r="E55" s="143"/>
      <c r="F55" s="155"/>
      <c r="G55" s="110"/>
      <c r="H55" s="111"/>
      <c r="I55" s="111"/>
      <c r="J55" s="112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9" customHeight="1">
      <c r="A56" s="1"/>
      <c r="B56" s="215"/>
      <c r="C56" s="216"/>
      <c r="D56" s="216"/>
      <c r="E56" s="216"/>
      <c r="F56" s="217"/>
      <c r="G56" s="218"/>
      <c r="H56" s="219"/>
      <c r="I56" s="219"/>
      <c r="J56" s="220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5.75" customHeight="1">
      <c r="A57" s="1"/>
      <c r="B57" s="32"/>
      <c r="C57" s="33"/>
      <c r="D57" s="33"/>
      <c r="E57" s="1"/>
      <c r="F57" s="1"/>
      <c r="G57" s="1"/>
      <c r="H57" s="34"/>
      <c r="I57" s="1"/>
      <c r="J57" s="27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5.75" customHeight="1">
      <c r="A58" s="1"/>
      <c r="B58" s="32"/>
      <c r="C58" s="33"/>
      <c r="D58" s="33"/>
      <c r="E58" s="1"/>
      <c r="F58" s="221"/>
      <c r="G58" s="180"/>
      <c r="H58" s="22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5.75" customHeight="1">
      <c r="A59" s="1"/>
      <c r="B59" s="32"/>
      <c r="C59" s="33"/>
      <c r="D59" s="33"/>
      <c r="E59" s="1"/>
      <c r="F59" s="223"/>
      <c r="G59" s="143"/>
      <c r="H59" s="224"/>
      <c r="I59" s="1"/>
      <c r="J59" s="34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5.75" customHeight="1">
      <c r="A60" s="1"/>
      <c r="B60" s="32"/>
      <c r="C60" s="33"/>
      <c r="D60" s="33"/>
      <c r="E60" s="1"/>
      <c r="F60" s="225"/>
      <c r="G60" s="157"/>
      <c r="H60" s="226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35.25" customHeight="1">
      <c r="A61" s="1"/>
      <c r="B61" s="32"/>
      <c r="C61" s="33"/>
      <c r="D61" s="33"/>
      <c r="E61" s="1"/>
      <c r="F61" s="205" t="s">
        <v>129</v>
      </c>
      <c r="G61" s="206"/>
      <c r="H61" s="207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5.75" customHeight="1">
      <c r="A62" s="1"/>
      <c r="B62" s="32"/>
      <c r="C62" s="33"/>
      <c r="D62" s="33"/>
      <c r="E62" s="1"/>
      <c r="F62" s="1"/>
      <c r="G62" s="1"/>
      <c r="H62" s="34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5.75" customHeight="1">
      <c r="A63" s="1"/>
      <c r="B63" s="32"/>
      <c r="C63" s="33"/>
      <c r="D63" s="33"/>
      <c r="E63" s="1"/>
      <c r="F63" s="1"/>
      <c r="G63" s="1"/>
      <c r="H63" s="34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5.75" customHeight="1">
      <c r="A64" s="1"/>
      <c r="B64" s="32"/>
      <c r="C64" s="33"/>
      <c r="D64" s="33"/>
      <c r="E64" s="1"/>
      <c r="F64" s="1"/>
      <c r="G64" s="1"/>
      <c r="H64" s="3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5.75" customHeight="1">
      <c r="A65" s="1"/>
      <c r="B65" s="32"/>
      <c r="C65" s="33"/>
      <c r="D65" s="33"/>
      <c r="E65" s="1"/>
      <c r="F65" s="1"/>
      <c r="G65" s="1"/>
      <c r="H65" s="3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5.75" customHeight="1">
      <c r="A66" s="1"/>
      <c r="B66" s="32"/>
      <c r="C66" s="33"/>
      <c r="D66" s="33"/>
      <c r="E66" s="1"/>
      <c r="F66" s="1"/>
      <c r="G66" s="1"/>
      <c r="H66" s="3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5.75" customHeight="1">
      <c r="A67" s="1"/>
      <c r="B67" s="32"/>
      <c r="C67" s="33"/>
      <c r="D67" s="33"/>
      <c r="E67" s="1"/>
      <c r="F67" s="1"/>
      <c r="G67" s="1"/>
      <c r="H67" s="3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5.75" customHeight="1">
      <c r="A68" s="1"/>
      <c r="B68" s="32"/>
      <c r="C68" s="33"/>
      <c r="D68" s="33"/>
      <c r="E68" s="1"/>
      <c r="F68" s="1"/>
      <c r="G68" s="1"/>
      <c r="H68" s="34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5.75" customHeight="1">
      <c r="A69" s="1"/>
      <c r="B69" s="32"/>
      <c r="C69" s="33"/>
      <c r="D69" s="33"/>
      <c r="E69" s="1"/>
      <c r="F69" s="1"/>
      <c r="G69" s="1"/>
      <c r="H69" s="34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5.75" customHeight="1">
      <c r="A70" s="1"/>
      <c r="B70" s="32"/>
      <c r="C70" s="33"/>
      <c r="D70" s="33"/>
      <c r="E70" s="1"/>
      <c r="F70" s="1"/>
      <c r="G70" s="1"/>
      <c r="H70" s="34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5.75" customHeight="1">
      <c r="A71" s="1"/>
      <c r="B71" s="32"/>
      <c r="C71" s="33"/>
      <c r="D71" s="33"/>
      <c r="E71" s="1"/>
      <c r="F71" s="1"/>
      <c r="G71" s="1"/>
      <c r="H71" s="34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5.75" customHeight="1">
      <c r="A72" s="1"/>
      <c r="B72" s="32"/>
      <c r="C72" s="33"/>
      <c r="D72" s="33"/>
      <c r="E72" s="1"/>
      <c r="F72" s="1"/>
      <c r="G72" s="1"/>
      <c r="H72" s="34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5.75" customHeight="1">
      <c r="A73" s="1"/>
      <c r="B73" s="32"/>
      <c r="C73" s="33"/>
      <c r="D73" s="33"/>
      <c r="E73" s="1"/>
      <c r="F73" s="1"/>
      <c r="G73" s="1"/>
      <c r="H73" s="34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5.75" customHeight="1">
      <c r="A74" s="1"/>
      <c r="B74" s="32"/>
      <c r="C74" s="33"/>
      <c r="D74" s="33"/>
      <c r="E74" s="1"/>
      <c r="F74" s="1"/>
      <c r="G74" s="1"/>
      <c r="H74" s="34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5.75" customHeight="1">
      <c r="A75" s="1"/>
      <c r="B75" s="32"/>
      <c r="C75" s="33"/>
      <c r="D75" s="33"/>
      <c r="E75" s="1"/>
      <c r="F75" s="1"/>
      <c r="G75" s="1"/>
      <c r="H75" s="34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5.75" customHeight="1">
      <c r="A76" s="1"/>
      <c r="B76" s="32"/>
      <c r="C76" s="33"/>
      <c r="D76" s="33"/>
      <c r="E76" s="1"/>
      <c r="F76" s="1"/>
      <c r="G76" s="1"/>
      <c r="H76" s="34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5.75" customHeight="1">
      <c r="A77" s="1"/>
      <c r="B77" s="32"/>
      <c r="C77" s="33"/>
      <c r="D77" s="33"/>
      <c r="E77" s="1"/>
      <c r="F77" s="1"/>
      <c r="G77" s="1"/>
      <c r="H77" s="34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5.75" customHeight="1">
      <c r="A78" s="1"/>
      <c r="B78" s="32"/>
      <c r="C78" s="33"/>
      <c r="D78" s="33"/>
      <c r="E78" s="1"/>
      <c r="F78" s="1"/>
      <c r="G78" s="1"/>
      <c r="H78" s="34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5.75" customHeight="1">
      <c r="A79" s="1"/>
      <c r="B79" s="32"/>
      <c r="C79" s="33"/>
      <c r="D79" s="33"/>
      <c r="E79" s="1"/>
      <c r="F79" s="1"/>
      <c r="G79" s="1"/>
      <c r="H79" s="34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5.75" customHeight="1">
      <c r="A80" s="1"/>
      <c r="B80" s="32"/>
      <c r="C80" s="33"/>
      <c r="D80" s="33"/>
      <c r="E80" s="1"/>
      <c r="F80" s="1"/>
      <c r="G80" s="1"/>
      <c r="H80" s="34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5.75" customHeight="1">
      <c r="A81" s="1"/>
      <c r="B81" s="32"/>
      <c r="C81" s="33"/>
      <c r="D81" s="33"/>
      <c r="E81" s="1"/>
      <c r="F81" s="1"/>
      <c r="G81" s="1"/>
      <c r="H81" s="34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5.75" customHeight="1">
      <c r="A82" s="1"/>
      <c r="B82" s="32"/>
      <c r="C82" s="33"/>
      <c r="D82" s="33"/>
      <c r="E82" s="1"/>
      <c r="F82" s="1"/>
      <c r="G82" s="1"/>
      <c r="H82" s="34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5.75" customHeight="1">
      <c r="A83" s="1"/>
      <c r="B83" s="32"/>
      <c r="C83" s="33"/>
      <c r="D83" s="33"/>
      <c r="E83" s="1"/>
      <c r="F83" s="1"/>
      <c r="G83" s="1"/>
      <c r="H83" s="34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5.75" customHeight="1">
      <c r="A84" s="1"/>
      <c r="B84" s="32"/>
      <c r="C84" s="33"/>
      <c r="D84" s="33"/>
      <c r="E84" s="1"/>
      <c r="F84" s="1"/>
      <c r="G84" s="1"/>
      <c r="H84" s="34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5.75" customHeight="1">
      <c r="A85" s="1"/>
      <c r="B85" s="32"/>
      <c r="C85" s="33"/>
      <c r="D85" s="33"/>
      <c r="E85" s="1"/>
      <c r="F85" s="1"/>
      <c r="G85" s="1"/>
      <c r="H85" s="34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5.75" customHeight="1">
      <c r="A86" s="1"/>
      <c r="B86" s="32"/>
      <c r="C86" s="33"/>
      <c r="D86" s="33"/>
      <c r="E86" s="1"/>
      <c r="F86" s="1"/>
      <c r="G86" s="1"/>
      <c r="H86" s="34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5.75" customHeight="1">
      <c r="A87" s="1"/>
      <c r="B87" s="32"/>
      <c r="C87" s="33"/>
      <c r="D87" s="33"/>
      <c r="E87" s="1"/>
      <c r="F87" s="1"/>
      <c r="G87" s="1"/>
      <c r="H87" s="34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5.75" customHeight="1">
      <c r="A88" s="1"/>
      <c r="B88" s="32"/>
      <c r="C88" s="33"/>
      <c r="D88" s="33"/>
      <c r="E88" s="1"/>
      <c r="F88" s="1"/>
      <c r="G88" s="1"/>
      <c r="H88" s="34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5.75" customHeight="1">
      <c r="A89" s="1"/>
      <c r="B89" s="32"/>
      <c r="C89" s="33"/>
      <c r="D89" s="33"/>
      <c r="E89" s="1"/>
      <c r="F89" s="1"/>
      <c r="G89" s="1"/>
      <c r="H89" s="34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5.75" customHeight="1">
      <c r="A90" s="1"/>
      <c r="B90" s="32"/>
      <c r="C90" s="33"/>
      <c r="D90" s="33"/>
      <c r="E90" s="1"/>
      <c r="F90" s="1"/>
      <c r="G90" s="1"/>
      <c r="H90" s="34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5.75" customHeight="1">
      <c r="A91" s="1"/>
      <c r="B91" s="32"/>
      <c r="C91" s="33"/>
      <c r="D91" s="33"/>
      <c r="E91" s="1"/>
      <c r="F91" s="1"/>
      <c r="G91" s="1"/>
      <c r="H91" s="34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5.75" customHeight="1">
      <c r="A92" s="1"/>
      <c r="B92" s="32"/>
      <c r="C92" s="33"/>
      <c r="D92" s="33"/>
      <c r="E92" s="1"/>
      <c r="F92" s="1"/>
      <c r="G92" s="1"/>
      <c r="H92" s="34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5.75" customHeight="1">
      <c r="A93" s="1"/>
      <c r="B93" s="32"/>
      <c r="C93" s="33"/>
      <c r="D93" s="33"/>
      <c r="E93" s="1"/>
      <c r="F93" s="1"/>
      <c r="G93" s="1"/>
      <c r="H93" s="34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5.75" customHeight="1">
      <c r="A94" s="1"/>
      <c r="B94" s="32"/>
      <c r="C94" s="33"/>
      <c r="D94" s="33"/>
      <c r="E94" s="1"/>
      <c r="F94" s="1"/>
      <c r="G94" s="1"/>
      <c r="H94" s="34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5.75" customHeight="1">
      <c r="A95" s="1"/>
      <c r="B95" s="32"/>
      <c r="C95" s="33"/>
      <c r="D95" s="33"/>
      <c r="E95" s="1"/>
      <c r="F95" s="1"/>
      <c r="G95" s="1"/>
      <c r="H95" s="34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5.75" customHeight="1">
      <c r="A96" s="1"/>
      <c r="B96" s="32"/>
      <c r="C96" s="33"/>
      <c r="D96" s="33"/>
      <c r="E96" s="1"/>
      <c r="F96" s="1"/>
      <c r="G96" s="1"/>
      <c r="H96" s="34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5.75" customHeight="1">
      <c r="A97" s="1"/>
      <c r="B97" s="32"/>
      <c r="C97" s="33"/>
      <c r="D97" s="33"/>
      <c r="E97" s="1"/>
      <c r="F97" s="1"/>
      <c r="G97" s="1"/>
      <c r="H97" s="34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5.75" customHeight="1">
      <c r="A98" s="1"/>
      <c r="B98" s="32"/>
      <c r="C98" s="33"/>
      <c r="D98" s="33"/>
      <c r="E98" s="1"/>
      <c r="F98" s="1"/>
      <c r="G98" s="1"/>
      <c r="H98" s="34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5.75" customHeight="1">
      <c r="A99" s="1"/>
      <c r="B99" s="32"/>
      <c r="C99" s="33"/>
      <c r="D99" s="33"/>
      <c r="E99" s="1"/>
      <c r="F99" s="1"/>
      <c r="G99" s="1"/>
      <c r="H99" s="34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5.75" customHeight="1">
      <c r="A100" s="1"/>
      <c r="B100" s="32"/>
      <c r="C100" s="33"/>
      <c r="D100" s="33"/>
      <c r="E100" s="1"/>
      <c r="F100" s="1"/>
      <c r="G100" s="1"/>
      <c r="H100" s="34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5.75" customHeight="1">
      <c r="A101" s="1"/>
      <c r="B101" s="32"/>
      <c r="C101" s="33"/>
      <c r="D101" s="33"/>
      <c r="E101" s="1"/>
      <c r="F101" s="1"/>
      <c r="G101" s="1"/>
      <c r="H101" s="34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5.75" customHeight="1">
      <c r="A102" s="1"/>
      <c r="B102" s="32"/>
      <c r="C102" s="33"/>
      <c r="D102" s="33"/>
      <c r="E102" s="1"/>
      <c r="F102" s="1"/>
      <c r="G102" s="1"/>
      <c r="H102" s="34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5.75" customHeight="1">
      <c r="A103" s="1"/>
      <c r="B103" s="32"/>
      <c r="C103" s="33"/>
      <c r="D103" s="33"/>
      <c r="E103" s="1"/>
      <c r="F103" s="1"/>
      <c r="G103" s="1"/>
      <c r="H103" s="34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5.75" customHeight="1">
      <c r="A104" s="1"/>
      <c r="B104" s="32"/>
      <c r="C104" s="33"/>
      <c r="D104" s="33"/>
      <c r="E104" s="1"/>
      <c r="F104" s="1"/>
      <c r="G104" s="1"/>
      <c r="H104" s="34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5.75" customHeight="1">
      <c r="A105" s="1"/>
      <c r="B105" s="32"/>
      <c r="C105" s="33"/>
      <c r="D105" s="33"/>
      <c r="E105" s="1"/>
      <c r="F105" s="1"/>
      <c r="G105" s="1"/>
      <c r="H105" s="34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5.75" customHeight="1">
      <c r="A106" s="1"/>
      <c r="B106" s="32"/>
      <c r="C106" s="33"/>
      <c r="D106" s="33"/>
      <c r="E106" s="1"/>
      <c r="F106" s="1"/>
      <c r="G106" s="1"/>
      <c r="H106" s="34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5.75" customHeight="1">
      <c r="A107" s="1"/>
      <c r="B107" s="32"/>
      <c r="C107" s="33"/>
      <c r="D107" s="33"/>
      <c r="E107" s="1"/>
      <c r="F107" s="1"/>
      <c r="G107" s="1"/>
      <c r="H107" s="34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5.75" customHeight="1">
      <c r="A108" s="1"/>
      <c r="B108" s="32"/>
      <c r="C108" s="33"/>
      <c r="D108" s="33"/>
      <c r="E108" s="1"/>
      <c r="F108" s="1"/>
      <c r="G108" s="1"/>
      <c r="H108" s="34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5.75" customHeight="1">
      <c r="A109" s="1"/>
      <c r="B109" s="32"/>
      <c r="C109" s="33"/>
      <c r="D109" s="33"/>
      <c r="E109" s="1"/>
      <c r="F109" s="1"/>
      <c r="G109" s="1"/>
      <c r="H109" s="34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5.75" customHeight="1">
      <c r="A110" s="1"/>
      <c r="B110" s="32"/>
      <c r="C110" s="33"/>
      <c r="D110" s="33"/>
      <c r="E110" s="1"/>
      <c r="F110" s="1"/>
      <c r="G110" s="1"/>
      <c r="H110" s="34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5.75" customHeight="1">
      <c r="A111" s="1"/>
      <c r="B111" s="32"/>
      <c r="C111" s="33"/>
      <c r="D111" s="33"/>
      <c r="E111" s="1"/>
      <c r="F111" s="1"/>
      <c r="G111" s="1"/>
      <c r="H111" s="34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5.75" customHeight="1">
      <c r="A112" s="1"/>
      <c r="B112" s="32"/>
      <c r="C112" s="33"/>
      <c r="D112" s="33"/>
      <c r="E112" s="1"/>
      <c r="F112" s="1"/>
      <c r="G112" s="1"/>
      <c r="H112" s="34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5.75" customHeight="1">
      <c r="A113" s="1"/>
      <c r="B113" s="32"/>
      <c r="C113" s="33"/>
      <c r="D113" s="33"/>
      <c r="E113" s="1"/>
      <c r="F113" s="1"/>
      <c r="G113" s="1"/>
      <c r="H113" s="34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5.75" customHeight="1">
      <c r="A114" s="1"/>
      <c r="B114" s="32"/>
      <c r="C114" s="33"/>
      <c r="D114" s="33"/>
      <c r="E114" s="1"/>
      <c r="F114" s="1"/>
      <c r="G114" s="1"/>
      <c r="H114" s="34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5.75" customHeight="1">
      <c r="A115" s="1"/>
      <c r="B115" s="32"/>
      <c r="C115" s="33"/>
      <c r="D115" s="33"/>
      <c r="E115" s="1"/>
      <c r="F115" s="1"/>
      <c r="G115" s="1"/>
      <c r="H115" s="34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5.75" customHeight="1">
      <c r="A116" s="1"/>
      <c r="B116" s="32"/>
      <c r="C116" s="33"/>
      <c r="D116" s="33"/>
      <c r="E116" s="1"/>
      <c r="F116" s="1"/>
      <c r="G116" s="1"/>
      <c r="H116" s="34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5.75" customHeight="1">
      <c r="A117" s="1"/>
      <c r="B117" s="32"/>
      <c r="C117" s="33"/>
      <c r="D117" s="33"/>
      <c r="E117" s="1"/>
      <c r="F117" s="1"/>
      <c r="G117" s="1"/>
      <c r="H117" s="34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5.75" customHeight="1">
      <c r="A118" s="1"/>
      <c r="B118" s="32"/>
      <c r="C118" s="33"/>
      <c r="D118" s="33"/>
      <c r="E118" s="1"/>
      <c r="F118" s="1"/>
      <c r="G118" s="1"/>
      <c r="H118" s="34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5.75" customHeight="1">
      <c r="A119" s="1"/>
      <c r="B119" s="32"/>
      <c r="C119" s="33"/>
      <c r="D119" s="33"/>
      <c r="E119" s="1"/>
      <c r="F119" s="1"/>
      <c r="G119" s="1"/>
      <c r="H119" s="34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5.75" customHeight="1">
      <c r="A120" s="1"/>
      <c r="B120" s="32"/>
      <c r="C120" s="33"/>
      <c r="D120" s="33"/>
      <c r="E120" s="1"/>
      <c r="F120" s="1"/>
      <c r="G120" s="1"/>
      <c r="H120" s="34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5.75" customHeight="1">
      <c r="A121" s="1"/>
      <c r="B121" s="32"/>
      <c r="C121" s="33"/>
      <c r="D121" s="33"/>
      <c r="E121" s="1"/>
      <c r="F121" s="1"/>
      <c r="G121" s="1"/>
      <c r="H121" s="34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5.75" customHeight="1">
      <c r="A122" s="1"/>
      <c r="B122" s="32"/>
      <c r="C122" s="33"/>
      <c r="D122" s="33"/>
      <c r="E122" s="1"/>
      <c r="F122" s="1"/>
      <c r="G122" s="1"/>
      <c r="H122" s="34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5.75" customHeight="1">
      <c r="A123" s="1"/>
      <c r="B123" s="32"/>
      <c r="C123" s="33"/>
      <c r="D123" s="33"/>
      <c r="E123" s="1"/>
      <c r="F123" s="1"/>
      <c r="G123" s="1"/>
      <c r="H123" s="34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5.75" customHeight="1">
      <c r="A124" s="1"/>
      <c r="B124" s="32"/>
      <c r="C124" s="33"/>
      <c r="D124" s="33"/>
      <c r="E124" s="1"/>
      <c r="F124" s="1"/>
      <c r="G124" s="1"/>
      <c r="H124" s="34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5.75" customHeight="1">
      <c r="A125" s="1"/>
      <c r="B125" s="32"/>
      <c r="C125" s="33"/>
      <c r="D125" s="33"/>
      <c r="E125" s="1"/>
      <c r="F125" s="1"/>
      <c r="G125" s="1"/>
      <c r="H125" s="34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5.75" customHeight="1">
      <c r="A126" s="1"/>
      <c r="B126" s="32"/>
      <c r="C126" s="33"/>
      <c r="D126" s="33"/>
      <c r="E126" s="1"/>
      <c r="F126" s="1"/>
      <c r="G126" s="1"/>
      <c r="H126" s="34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5.75" customHeight="1">
      <c r="A127" s="1"/>
      <c r="B127" s="32"/>
      <c r="C127" s="33"/>
      <c r="D127" s="33"/>
      <c r="E127" s="1"/>
      <c r="F127" s="1"/>
      <c r="G127" s="1"/>
      <c r="H127" s="34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5.75" customHeight="1">
      <c r="A128" s="1"/>
      <c r="B128" s="32"/>
      <c r="C128" s="33"/>
      <c r="D128" s="33"/>
      <c r="E128" s="1"/>
      <c r="F128" s="1"/>
      <c r="G128" s="1"/>
      <c r="H128" s="34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5.75" customHeight="1">
      <c r="A129" s="1"/>
      <c r="B129" s="32"/>
      <c r="C129" s="33"/>
      <c r="D129" s="33"/>
      <c r="E129" s="1"/>
      <c r="F129" s="1"/>
      <c r="G129" s="1"/>
      <c r="H129" s="34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5.75" customHeight="1">
      <c r="A130" s="1"/>
      <c r="B130" s="32"/>
      <c r="C130" s="33"/>
      <c r="D130" s="33"/>
      <c r="E130" s="1"/>
      <c r="F130" s="1"/>
      <c r="G130" s="1"/>
      <c r="H130" s="34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5.75" customHeight="1">
      <c r="A131" s="1"/>
      <c r="B131" s="32"/>
      <c r="C131" s="33"/>
      <c r="D131" s="33"/>
      <c r="E131" s="1"/>
      <c r="F131" s="1"/>
      <c r="G131" s="1"/>
      <c r="H131" s="34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5.75" customHeight="1">
      <c r="A132" s="1"/>
      <c r="B132" s="32"/>
      <c r="C132" s="33"/>
      <c r="D132" s="33"/>
      <c r="E132" s="1"/>
      <c r="F132" s="1"/>
      <c r="G132" s="1"/>
      <c r="H132" s="34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5.75" customHeight="1">
      <c r="A133" s="1"/>
      <c r="B133" s="32"/>
      <c r="C133" s="33"/>
      <c r="D133" s="33"/>
      <c r="E133" s="1"/>
      <c r="F133" s="1"/>
      <c r="G133" s="1"/>
      <c r="H133" s="34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5.75" customHeight="1">
      <c r="A134" s="1"/>
      <c r="B134" s="32"/>
      <c r="C134" s="33"/>
      <c r="D134" s="33"/>
      <c r="E134" s="1"/>
      <c r="F134" s="1"/>
      <c r="G134" s="1"/>
      <c r="H134" s="34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5.75" customHeight="1">
      <c r="A135" s="1"/>
      <c r="B135" s="32"/>
      <c r="C135" s="33"/>
      <c r="D135" s="33"/>
      <c r="E135" s="1"/>
      <c r="F135" s="1"/>
      <c r="G135" s="1"/>
      <c r="H135" s="34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5.75" customHeight="1">
      <c r="A136" s="1"/>
      <c r="B136" s="32"/>
      <c r="C136" s="33"/>
      <c r="D136" s="33"/>
      <c r="E136" s="1"/>
      <c r="F136" s="1"/>
      <c r="G136" s="1"/>
      <c r="H136" s="34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5.75" customHeight="1">
      <c r="A137" s="1"/>
      <c r="B137" s="32"/>
      <c r="C137" s="33"/>
      <c r="D137" s="33"/>
      <c r="E137" s="1"/>
      <c r="F137" s="1"/>
      <c r="G137" s="1"/>
      <c r="H137" s="34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5.75" customHeight="1">
      <c r="A138" s="1"/>
      <c r="B138" s="32"/>
      <c r="C138" s="33"/>
      <c r="D138" s="33"/>
      <c r="E138" s="1"/>
      <c r="F138" s="1"/>
      <c r="G138" s="1"/>
      <c r="H138" s="34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5.75" customHeight="1">
      <c r="A139" s="1"/>
      <c r="B139" s="32"/>
      <c r="C139" s="33"/>
      <c r="D139" s="33"/>
      <c r="E139" s="1"/>
      <c r="F139" s="1"/>
      <c r="G139" s="1"/>
      <c r="H139" s="34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5.75" customHeight="1">
      <c r="A140" s="1"/>
      <c r="B140" s="32"/>
      <c r="C140" s="33"/>
      <c r="D140" s="33"/>
      <c r="E140" s="1"/>
      <c r="F140" s="1"/>
      <c r="G140" s="1"/>
      <c r="H140" s="34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5.75" customHeight="1">
      <c r="A141" s="1"/>
      <c r="B141" s="32"/>
      <c r="C141" s="33"/>
      <c r="D141" s="33"/>
      <c r="E141" s="1"/>
      <c r="F141" s="1"/>
      <c r="G141" s="1"/>
      <c r="H141" s="34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5.75" customHeight="1">
      <c r="A142" s="1"/>
      <c r="B142" s="32"/>
      <c r="C142" s="33"/>
      <c r="D142" s="33"/>
      <c r="E142" s="1"/>
      <c r="F142" s="1"/>
      <c r="G142" s="1"/>
      <c r="H142" s="34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5.75" customHeight="1">
      <c r="A143" s="1"/>
      <c r="B143" s="32"/>
      <c r="C143" s="33"/>
      <c r="D143" s="33"/>
      <c r="E143" s="1"/>
      <c r="F143" s="1"/>
      <c r="G143" s="1"/>
      <c r="H143" s="34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5.75" customHeight="1">
      <c r="A144" s="1"/>
      <c r="B144" s="32"/>
      <c r="C144" s="33"/>
      <c r="D144" s="33"/>
      <c r="E144" s="1"/>
      <c r="F144" s="1"/>
      <c r="G144" s="1"/>
      <c r="H144" s="34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5.75" customHeight="1">
      <c r="A145" s="1"/>
      <c r="B145" s="32"/>
      <c r="C145" s="33"/>
      <c r="D145" s="33"/>
      <c r="E145" s="1"/>
      <c r="F145" s="1"/>
      <c r="G145" s="1"/>
      <c r="H145" s="34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5.75" customHeight="1">
      <c r="A146" s="1"/>
      <c r="B146" s="32"/>
      <c r="C146" s="33"/>
      <c r="D146" s="33"/>
      <c r="E146" s="1"/>
      <c r="F146" s="1"/>
      <c r="G146" s="1"/>
      <c r="H146" s="34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5.75" customHeight="1">
      <c r="A147" s="1"/>
      <c r="B147" s="32"/>
      <c r="C147" s="33"/>
      <c r="D147" s="33"/>
      <c r="E147" s="1"/>
      <c r="F147" s="1"/>
      <c r="G147" s="1"/>
      <c r="H147" s="34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5.75" customHeight="1">
      <c r="A148" s="1"/>
      <c r="B148" s="32"/>
      <c r="C148" s="33"/>
      <c r="D148" s="33"/>
      <c r="E148" s="1"/>
      <c r="F148" s="1"/>
      <c r="G148" s="1"/>
      <c r="H148" s="34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5.75" customHeight="1">
      <c r="A149" s="1"/>
      <c r="B149" s="32"/>
      <c r="C149" s="33"/>
      <c r="D149" s="33"/>
      <c r="E149" s="1"/>
      <c r="F149" s="1"/>
      <c r="G149" s="1"/>
      <c r="H149" s="34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5.75" customHeight="1">
      <c r="A150" s="1"/>
      <c r="B150" s="32"/>
      <c r="C150" s="33"/>
      <c r="D150" s="33"/>
      <c r="E150" s="1"/>
      <c r="F150" s="1"/>
      <c r="G150" s="1"/>
      <c r="H150" s="34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5.75" customHeight="1">
      <c r="A151" s="1"/>
      <c r="B151" s="32"/>
      <c r="C151" s="33"/>
      <c r="D151" s="33"/>
      <c r="E151" s="1"/>
      <c r="F151" s="1"/>
      <c r="G151" s="1"/>
      <c r="H151" s="34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5.75" customHeight="1">
      <c r="A152" s="1"/>
      <c r="B152" s="32"/>
      <c r="C152" s="33"/>
      <c r="D152" s="33"/>
      <c r="E152" s="1"/>
      <c r="F152" s="1"/>
      <c r="G152" s="1"/>
      <c r="H152" s="34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5.75" customHeight="1">
      <c r="A153" s="1"/>
      <c r="B153" s="32"/>
      <c r="C153" s="33"/>
      <c r="D153" s="33"/>
      <c r="E153" s="1"/>
      <c r="F153" s="1"/>
      <c r="G153" s="1"/>
      <c r="H153" s="34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5.75" customHeight="1">
      <c r="A154" s="1"/>
      <c r="B154" s="32"/>
      <c r="C154" s="33"/>
      <c r="D154" s="33"/>
      <c r="E154" s="1"/>
      <c r="F154" s="1"/>
      <c r="G154" s="1"/>
      <c r="H154" s="34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5.75" customHeight="1">
      <c r="A155" s="1"/>
      <c r="B155" s="32"/>
      <c r="C155" s="33"/>
      <c r="D155" s="33"/>
      <c r="E155" s="1"/>
      <c r="F155" s="1"/>
      <c r="G155" s="1"/>
      <c r="H155" s="34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5.75" customHeight="1">
      <c r="A156" s="1"/>
      <c r="B156" s="32"/>
      <c r="C156" s="33"/>
      <c r="D156" s="33"/>
      <c r="E156" s="1"/>
      <c r="F156" s="1"/>
      <c r="G156" s="1"/>
      <c r="H156" s="34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5.75" customHeight="1">
      <c r="A157" s="1"/>
      <c r="B157" s="32"/>
      <c r="C157" s="33"/>
      <c r="D157" s="33"/>
      <c r="E157" s="1"/>
      <c r="F157" s="1"/>
      <c r="G157" s="1"/>
      <c r="H157" s="34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5.75" customHeight="1">
      <c r="A158" s="1"/>
      <c r="B158" s="32"/>
      <c r="C158" s="33"/>
      <c r="D158" s="33"/>
      <c r="E158" s="1"/>
      <c r="F158" s="1"/>
      <c r="G158" s="1"/>
      <c r="H158" s="34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5.75" customHeight="1">
      <c r="A159" s="1"/>
      <c r="B159" s="32"/>
      <c r="C159" s="33"/>
      <c r="D159" s="33"/>
      <c r="E159" s="1"/>
      <c r="F159" s="1"/>
      <c r="G159" s="1"/>
      <c r="H159" s="34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5.75" customHeight="1">
      <c r="A160" s="1"/>
      <c r="B160" s="32"/>
      <c r="C160" s="33"/>
      <c r="D160" s="33"/>
      <c r="E160" s="1"/>
      <c r="F160" s="1"/>
      <c r="G160" s="1"/>
      <c r="H160" s="34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5.75" customHeight="1">
      <c r="A161" s="1"/>
      <c r="B161" s="32"/>
      <c r="C161" s="33"/>
      <c r="D161" s="33"/>
      <c r="E161" s="1"/>
      <c r="F161" s="1"/>
      <c r="G161" s="1"/>
      <c r="H161" s="34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5.75" customHeight="1">
      <c r="A162" s="1"/>
      <c r="B162" s="32"/>
      <c r="C162" s="33"/>
      <c r="D162" s="33"/>
      <c r="E162" s="1"/>
      <c r="F162" s="1"/>
      <c r="G162" s="1"/>
      <c r="H162" s="34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5.75" customHeight="1">
      <c r="A163" s="1"/>
      <c r="B163" s="32"/>
      <c r="C163" s="33"/>
      <c r="D163" s="33"/>
      <c r="E163" s="1"/>
      <c r="F163" s="1"/>
      <c r="G163" s="1"/>
      <c r="H163" s="34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5.75" customHeight="1">
      <c r="A164" s="1"/>
      <c r="B164" s="32"/>
      <c r="C164" s="33"/>
      <c r="D164" s="33"/>
      <c r="E164" s="1"/>
      <c r="F164" s="1"/>
      <c r="G164" s="1"/>
      <c r="H164" s="34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5.75" customHeight="1">
      <c r="A165" s="1"/>
      <c r="B165" s="32"/>
      <c r="C165" s="33"/>
      <c r="D165" s="33"/>
      <c r="E165" s="1"/>
      <c r="F165" s="1"/>
      <c r="G165" s="1"/>
      <c r="H165" s="34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5.75" customHeight="1">
      <c r="A166" s="1"/>
      <c r="B166" s="32"/>
      <c r="C166" s="33"/>
      <c r="D166" s="33"/>
      <c r="E166" s="1"/>
      <c r="F166" s="1"/>
      <c r="G166" s="1"/>
      <c r="H166" s="34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5.75" customHeight="1">
      <c r="A167" s="1"/>
      <c r="B167" s="32"/>
      <c r="C167" s="33"/>
      <c r="D167" s="33"/>
      <c r="E167" s="1"/>
      <c r="F167" s="1"/>
      <c r="G167" s="1"/>
      <c r="H167" s="34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5.75" customHeight="1">
      <c r="A168" s="1"/>
      <c r="B168" s="32"/>
      <c r="C168" s="33"/>
      <c r="D168" s="33"/>
      <c r="E168" s="1"/>
      <c r="F168" s="1"/>
      <c r="G168" s="1"/>
      <c r="H168" s="34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5.75" customHeight="1">
      <c r="A169" s="1"/>
      <c r="B169" s="32"/>
      <c r="C169" s="33"/>
      <c r="D169" s="33"/>
      <c r="E169" s="1"/>
      <c r="F169" s="1"/>
      <c r="G169" s="1"/>
      <c r="H169" s="34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5.75" customHeight="1">
      <c r="A170" s="1"/>
      <c r="B170" s="32"/>
      <c r="C170" s="33"/>
      <c r="D170" s="33"/>
      <c r="E170" s="1"/>
      <c r="F170" s="1"/>
      <c r="G170" s="1"/>
      <c r="H170" s="34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5.75" customHeight="1">
      <c r="A171" s="1"/>
      <c r="B171" s="32"/>
      <c r="C171" s="33"/>
      <c r="D171" s="33"/>
      <c r="E171" s="1"/>
      <c r="F171" s="1"/>
      <c r="G171" s="1"/>
      <c r="H171" s="34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5.75" customHeight="1">
      <c r="A172" s="1"/>
      <c r="B172" s="32"/>
      <c r="C172" s="33"/>
      <c r="D172" s="33"/>
      <c r="E172" s="1"/>
      <c r="F172" s="1"/>
      <c r="G172" s="1"/>
      <c r="H172" s="34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5.75" customHeight="1">
      <c r="A173" s="1"/>
      <c r="B173" s="32"/>
      <c r="C173" s="33"/>
      <c r="D173" s="33"/>
      <c r="E173" s="1"/>
      <c r="F173" s="1"/>
      <c r="G173" s="1"/>
      <c r="H173" s="34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5.75" customHeight="1">
      <c r="A174" s="1"/>
      <c r="B174" s="32"/>
      <c r="C174" s="33"/>
      <c r="D174" s="33"/>
      <c r="E174" s="1"/>
      <c r="F174" s="1"/>
      <c r="G174" s="1"/>
      <c r="H174" s="34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5.75" customHeight="1">
      <c r="A175" s="1"/>
      <c r="B175" s="32"/>
      <c r="C175" s="33"/>
      <c r="D175" s="33"/>
      <c r="E175" s="1"/>
      <c r="F175" s="1"/>
      <c r="G175" s="1"/>
      <c r="H175" s="34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5.75" customHeight="1">
      <c r="A176" s="1"/>
      <c r="B176" s="32"/>
      <c r="C176" s="33"/>
      <c r="D176" s="33"/>
      <c r="E176" s="1"/>
      <c r="F176" s="1"/>
      <c r="G176" s="1"/>
      <c r="H176" s="34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5.75" customHeight="1">
      <c r="A177" s="1"/>
      <c r="B177" s="32"/>
      <c r="C177" s="33"/>
      <c r="D177" s="33"/>
      <c r="E177" s="1"/>
      <c r="F177" s="1"/>
      <c r="G177" s="1"/>
      <c r="H177" s="34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5.75" customHeight="1">
      <c r="A178" s="1"/>
      <c r="B178" s="32"/>
      <c r="C178" s="33"/>
      <c r="D178" s="33"/>
      <c r="E178" s="1"/>
      <c r="F178" s="1"/>
      <c r="G178" s="1"/>
      <c r="H178" s="34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5.75" customHeight="1">
      <c r="A179" s="1"/>
      <c r="B179" s="32"/>
      <c r="C179" s="33"/>
      <c r="D179" s="33"/>
      <c r="E179" s="1"/>
      <c r="F179" s="1"/>
      <c r="G179" s="1"/>
      <c r="H179" s="34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5.75" customHeight="1">
      <c r="A180" s="1"/>
      <c r="B180" s="32"/>
      <c r="C180" s="33"/>
      <c r="D180" s="33"/>
      <c r="E180" s="1"/>
      <c r="F180" s="1"/>
      <c r="G180" s="1"/>
      <c r="H180" s="34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5.75" customHeight="1">
      <c r="A181" s="1"/>
      <c r="B181" s="32"/>
      <c r="C181" s="33"/>
      <c r="D181" s="33"/>
      <c r="E181" s="1"/>
      <c r="F181" s="1"/>
      <c r="G181" s="1"/>
      <c r="H181" s="34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5.75" customHeight="1">
      <c r="A182" s="1"/>
      <c r="B182" s="32"/>
      <c r="C182" s="33"/>
      <c r="D182" s="33"/>
      <c r="E182" s="1"/>
      <c r="F182" s="1"/>
      <c r="G182" s="1"/>
      <c r="H182" s="34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5.75" customHeight="1">
      <c r="A183" s="1"/>
      <c r="B183" s="32"/>
      <c r="C183" s="33"/>
      <c r="D183" s="33"/>
      <c r="E183" s="1"/>
      <c r="F183" s="1"/>
      <c r="G183" s="1"/>
      <c r="H183" s="34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5.75" customHeight="1">
      <c r="A184" s="1"/>
      <c r="B184" s="32"/>
      <c r="C184" s="33"/>
      <c r="D184" s="33"/>
      <c r="E184" s="1"/>
      <c r="F184" s="1"/>
      <c r="G184" s="1"/>
      <c r="H184" s="34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5.75" customHeight="1">
      <c r="A185" s="1"/>
      <c r="B185" s="32"/>
      <c r="C185" s="33"/>
      <c r="D185" s="33"/>
      <c r="E185" s="1"/>
      <c r="F185" s="1"/>
      <c r="G185" s="1"/>
      <c r="H185" s="34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5.75" customHeight="1">
      <c r="A186" s="1"/>
      <c r="B186" s="32"/>
      <c r="C186" s="33"/>
      <c r="D186" s="33"/>
      <c r="E186" s="1"/>
      <c r="F186" s="1"/>
      <c r="G186" s="1"/>
      <c r="H186" s="34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5.75" customHeight="1">
      <c r="A187" s="1"/>
      <c r="B187" s="32"/>
      <c r="C187" s="33"/>
      <c r="D187" s="33"/>
      <c r="E187" s="1"/>
      <c r="F187" s="1"/>
      <c r="G187" s="1"/>
      <c r="H187" s="34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5.75" customHeight="1">
      <c r="A188" s="1"/>
      <c r="B188" s="32"/>
      <c r="C188" s="33"/>
      <c r="D188" s="33"/>
      <c r="E188" s="1"/>
      <c r="F188" s="1"/>
      <c r="G188" s="1"/>
      <c r="H188" s="34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5.75" customHeight="1">
      <c r="A189" s="1"/>
      <c r="B189" s="32"/>
      <c r="C189" s="33"/>
      <c r="D189" s="33"/>
      <c r="E189" s="1"/>
      <c r="F189" s="1"/>
      <c r="G189" s="1"/>
      <c r="H189" s="34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5.75" customHeight="1">
      <c r="A190" s="1"/>
      <c r="B190" s="32"/>
      <c r="C190" s="33"/>
      <c r="D190" s="33"/>
      <c r="E190" s="1"/>
      <c r="F190" s="1"/>
      <c r="G190" s="1"/>
      <c r="H190" s="34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5.75" customHeight="1">
      <c r="A191" s="1"/>
      <c r="B191" s="32"/>
      <c r="C191" s="33"/>
      <c r="D191" s="33"/>
      <c r="E191" s="1"/>
      <c r="F191" s="1"/>
      <c r="G191" s="1"/>
      <c r="H191" s="34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5.75" customHeight="1">
      <c r="A192" s="1"/>
      <c r="B192" s="32"/>
      <c r="C192" s="33"/>
      <c r="D192" s="33"/>
      <c r="E192" s="1"/>
      <c r="F192" s="1"/>
      <c r="G192" s="1"/>
      <c r="H192" s="34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5.75" customHeight="1">
      <c r="A193" s="1"/>
      <c r="B193" s="32"/>
      <c r="C193" s="33"/>
      <c r="D193" s="33"/>
      <c r="E193" s="1"/>
      <c r="F193" s="1"/>
      <c r="G193" s="1"/>
      <c r="H193" s="34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5.75" customHeight="1">
      <c r="A194" s="1"/>
      <c r="B194" s="32"/>
      <c r="C194" s="33"/>
      <c r="D194" s="33"/>
      <c r="E194" s="1"/>
      <c r="F194" s="1"/>
      <c r="G194" s="1"/>
      <c r="H194" s="34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5.75" customHeight="1">
      <c r="A195" s="1"/>
      <c r="B195" s="32"/>
      <c r="C195" s="33"/>
      <c r="D195" s="33"/>
      <c r="E195" s="1"/>
      <c r="F195" s="1"/>
      <c r="G195" s="1"/>
      <c r="H195" s="34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5.75" customHeight="1">
      <c r="A196" s="1"/>
      <c r="B196" s="32"/>
      <c r="C196" s="33"/>
      <c r="D196" s="33"/>
      <c r="E196" s="1"/>
      <c r="F196" s="1"/>
      <c r="G196" s="1"/>
      <c r="H196" s="34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5.75" customHeight="1">
      <c r="A197" s="1"/>
      <c r="B197" s="32"/>
      <c r="C197" s="33"/>
      <c r="D197" s="33"/>
      <c r="E197" s="1"/>
      <c r="F197" s="1"/>
      <c r="G197" s="1"/>
      <c r="H197" s="34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5.75" customHeight="1">
      <c r="A198" s="1"/>
      <c r="B198" s="32"/>
      <c r="C198" s="33"/>
      <c r="D198" s="33"/>
      <c r="E198" s="1"/>
      <c r="F198" s="1"/>
      <c r="G198" s="1"/>
      <c r="H198" s="34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5.75" customHeight="1">
      <c r="A199" s="1"/>
      <c r="B199" s="32"/>
      <c r="C199" s="33"/>
      <c r="D199" s="33"/>
      <c r="E199" s="1"/>
      <c r="F199" s="1"/>
      <c r="G199" s="1"/>
      <c r="H199" s="34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5.75" customHeight="1">
      <c r="A200" s="1"/>
      <c r="B200" s="32"/>
      <c r="C200" s="33"/>
      <c r="D200" s="33"/>
      <c r="E200" s="1"/>
      <c r="F200" s="1"/>
      <c r="G200" s="1"/>
      <c r="H200" s="34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5.75" customHeight="1">
      <c r="A201" s="1"/>
      <c r="B201" s="32"/>
      <c r="C201" s="33"/>
      <c r="D201" s="33"/>
      <c r="E201" s="1"/>
      <c r="F201" s="1"/>
      <c r="G201" s="1"/>
      <c r="H201" s="34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5.75" customHeight="1">
      <c r="A202" s="1"/>
      <c r="B202" s="32"/>
      <c r="C202" s="33"/>
      <c r="D202" s="33"/>
      <c r="E202" s="1"/>
      <c r="F202" s="1"/>
      <c r="G202" s="1"/>
      <c r="H202" s="34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5.75" customHeight="1">
      <c r="A203" s="1"/>
      <c r="B203" s="32"/>
      <c r="C203" s="33"/>
      <c r="D203" s="33"/>
      <c r="E203" s="1"/>
      <c r="F203" s="1"/>
      <c r="G203" s="1"/>
      <c r="H203" s="34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5.75" customHeight="1">
      <c r="A204" s="1"/>
      <c r="B204" s="32"/>
      <c r="C204" s="33"/>
      <c r="D204" s="33"/>
      <c r="E204" s="1"/>
      <c r="F204" s="1"/>
      <c r="G204" s="1"/>
      <c r="H204" s="34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5.75" customHeight="1">
      <c r="A205" s="1"/>
      <c r="B205" s="32"/>
      <c r="C205" s="33"/>
      <c r="D205" s="33"/>
      <c r="E205" s="1"/>
      <c r="F205" s="1"/>
      <c r="G205" s="1"/>
      <c r="H205" s="34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5.75" customHeight="1">
      <c r="A206" s="1"/>
      <c r="B206" s="32"/>
      <c r="C206" s="33"/>
      <c r="D206" s="33"/>
      <c r="E206" s="1"/>
      <c r="F206" s="1"/>
      <c r="G206" s="1"/>
      <c r="H206" s="34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5.75" customHeight="1">
      <c r="A207" s="1"/>
      <c r="B207" s="32"/>
      <c r="C207" s="33"/>
      <c r="D207" s="33"/>
      <c r="E207" s="1"/>
      <c r="F207" s="1"/>
      <c r="G207" s="1"/>
      <c r="H207" s="34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5.75" customHeight="1">
      <c r="A208" s="1"/>
      <c r="B208" s="32"/>
      <c r="C208" s="33"/>
      <c r="D208" s="33"/>
      <c r="E208" s="1"/>
      <c r="F208" s="1"/>
      <c r="G208" s="1"/>
      <c r="H208" s="34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5.75" customHeight="1">
      <c r="A209" s="1"/>
      <c r="B209" s="32"/>
      <c r="C209" s="33"/>
      <c r="D209" s="33"/>
      <c r="E209" s="1"/>
      <c r="F209" s="1"/>
      <c r="G209" s="1"/>
      <c r="H209" s="34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5.75" customHeight="1">
      <c r="A210" s="1"/>
      <c r="B210" s="32"/>
      <c r="C210" s="33"/>
      <c r="D210" s="33"/>
      <c r="E210" s="1"/>
      <c r="F210" s="1"/>
      <c r="G210" s="1"/>
      <c r="H210" s="34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5.75" customHeight="1">
      <c r="A211" s="1"/>
      <c r="B211" s="32"/>
      <c r="C211" s="33"/>
      <c r="D211" s="33"/>
      <c r="E211" s="1"/>
      <c r="F211" s="1"/>
      <c r="G211" s="1"/>
      <c r="H211" s="34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5.75" customHeight="1">
      <c r="A212" s="1"/>
      <c r="B212" s="32"/>
      <c r="C212" s="33"/>
      <c r="D212" s="33"/>
      <c r="E212" s="1"/>
      <c r="F212" s="1"/>
      <c r="G212" s="1"/>
      <c r="H212" s="34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5.75" customHeight="1">
      <c r="A213" s="1"/>
      <c r="B213" s="32"/>
      <c r="C213" s="33"/>
      <c r="D213" s="33"/>
      <c r="E213" s="1"/>
      <c r="F213" s="1"/>
      <c r="G213" s="1"/>
      <c r="H213" s="34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5.75" customHeight="1">
      <c r="A214" s="1"/>
      <c r="B214" s="32"/>
      <c r="C214" s="33"/>
      <c r="D214" s="33"/>
      <c r="E214" s="1"/>
      <c r="F214" s="1"/>
      <c r="G214" s="1"/>
      <c r="H214" s="34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5.75" customHeight="1">
      <c r="A215" s="1"/>
      <c r="B215" s="32"/>
      <c r="C215" s="33"/>
      <c r="D215" s="33"/>
      <c r="E215" s="1"/>
      <c r="F215" s="1"/>
      <c r="G215" s="1"/>
      <c r="H215" s="34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5.75" customHeight="1">
      <c r="A216" s="1"/>
      <c r="B216" s="32"/>
      <c r="C216" s="33"/>
      <c r="D216" s="33"/>
      <c r="E216" s="1"/>
      <c r="F216" s="1"/>
      <c r="G216" s="1"/>
      <c r="H216" s="34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5.75" customHeight="1">
      <c r="A217" s="1"/>
      <c r="B217" s="32"/>
      <c r="C217" s="33"/>
      <c r="D217" s="33"/>
      <c r="E217" s="1"/>
      <c r="F217" s="1"/>
      <c r="G217" s="1"/>
      <c r="H217" s="34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5.75" customHeight="1">
      <c r="A218" s="1"/>
      <c r="B218" s="32"/>
      <c r="C218" s="33"/>
      <c r="D218" s="33"/>
      <c r="E218" s="1"/>
      <c r="F218" s="1"/>
      <c r="G218" s="1"/>
      <c r="H218" s="34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5.75" customHeight="1">
      <c r="A219" s="1"/>
      <c r="B219" s="32"/>
      <c r="C219" s="33"/>
      <c r="D219" s="33"/>
      <c r="E219" s="1"/>
      <c r="F219" s="1"/>
      <c r="G219" s="1"/>
      <c r="H219" s="34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5.75" customHeight="1">
      <c r="A220" s="1"/>
      <c r="B220" s="32"/>
      <c r="C220" s="33"/>
      <c r="D220" s="33"/>
      <c r="E220" s="1"/>
      <c r="F220" s="1"/>
      <c r="G220" s="1"/>
      <c r="H220" s="34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5.75" customHeight="1">
      <c r="A221" s="1"/>
      <c r="B221" s="32"/>
      <c r="C221" s="33"/>
      <c r="D221" s="33"/>
      <c r="E221" s="1"/>
      <c r="F221" s="1"/>
      <c r="G221" s="1"/>
      <c r="H221" s="34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5.75" customHeight="1">
      <c r="A222" s="1"/>
      <c r="B222" s="32"/>
      <c r="C222" s="33"/>
      <c r="D222" s="33"/>
      <c r="E222" s="1"/>
      <c r="F222" s="1"/>
      <c r="G222" s="1"/>
      <c r="H222" s="34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5.75" customHeight="1">
      <c r="A223" s="1"/>
      <c r="B223" s="32"/>
      <c r="C223" s="33"/>
      <c r="D223" s="33"/>
      <c r="E223" s="1"/>
      <c r="F223" s="1"/>
      <c r="G223" s="1"/>
      <c r="H223" s="34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5.75" customHeight="1">
      <c r="A224" s="1"/>
      <c r="B224" s="32"/>
      <c r="C224" s="33"/>
      <c r="D224" s="33"/>
      <c r="E224" s="1"/>
      <c r="F224" s="1"/>
      <c r="G224" s="1"/>
      <c r="H224" s="34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5.75" customHeight="1">
      <c r="A225" s="1"/>
      <c r="B225" s="32"/>
      <c r="C225" s="33"/>
      <c r="D225" s="33"/>
      <c r="E225" s="1"/>
      <c r="F225" s="1"/>
      <c r="G225" s="1"/>
      <c r="H225" s="34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5.75" customHeight="1">
      <c r="A226" s="1"/>
      <c r="B226" s="32"/>
      <c r="C226" s="33"/>
      <c r="D226" s="33"/>
      <c r="E226" s="1"/>
      <c r="F226" s="1"/>
      <c r="G226" s="1"/>
      <c r="H226" s="34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5.75" customHeight="1">
      <c r="A227" s="1"/>
      <c r="B227" s="32"/>
      <c r="C227" s="33"/>
      <c r="D227" s="33"/>
      <c r="E227" s="1"/>
      <c r="F227" s="1"/>
      <c r="G227" s="1"/>
      <c r="H227" s="34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5.75" customHeight="1">
      <c r="A228" s="1"/>
      <c r="B228" s="32"/>
      <c r="C228" s="33"/>
      <c r="D228" s="33"/>
      <c r="E228" s="1"/>
      <c r="F228" s="1"/>
      <c r="G228" s="1"/>
      <c r="H228" s="34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5.75" customHeight="1">
      <c r="A229" s="1"/>
      <c r="B229" s="32"/>
      <c r="C229" s="33"/>
      <c r="D229" s="33"/>
      <c r="E229" s="1"/>
      <c r="F229" s="1"/>
      <c r="G229" s="1"/>
      <c r="H229" s="34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5.75" customHeight="1">
      <c r="A230" s="1"/>
      <c r="B230" s="32"/>
      <c r="C230" s="33"/>
      <c r="D230" s="33"/>
      <c r="E230" s="1"/>
      <c r="F230" s="1"/>
      <c r="G230" s="1"/>
      <c r="H230" s="34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5.75" customHeight="1">
      <c r="A231" s="1"/>
      <c r="B231" s="32"/>
      <c r="C231" s="33"/>
      <c r="D231" s="33"/>
      <c r="E231" s="1"/>
      <c r="F231" s="1"/>
      <c r="G231" s="1"/>
      <c r="H231" s="34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5.75" customHeight="1">
      <c r="A232" s="1"/>
      <c r="B232" s="32"/>
      <c r="C232" s="33"/>
      <c r="D232" s="33"/>
      <c r="E232" s="1"/>
      <c r="F232" s="1"/>
      <c r="G232" s="1"/>
      <c r="H232" s="34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5.75" customHeight="1">
      <c r="A233" s="1"/>
      <c r="B233" s="32"/>
      <c r="C233" s="33"/>
      <c r="D233" s="33"/>
      <c r="E233" s="1"/>
      <c r="F233" s="1"/>
      <c r="G233" s="1"/>
      <c r="H233" s="34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5.75" customHeight="1">
      <c r="A234" s="1"/>
      <c r="B234" s="32"/>
      <c r="C234" s="33"/>
      <c r="D234" s="33"/>
      <c r="E234" s="1"/>
      <c r="F234" s="1"/>
      <c r="G234" s="1"/>
      <c r="H234" s="34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5.75" customHeight="1">
      <c r="A235" s="1"/>
      <c r="B235" s="32"/>
      <c r="C235" s="33"/>
      <c r="D235" s="33"/>
      <c r="E235" s="1"/>
      <c r="F235" s="1"/>
      <c r="G235" s="1"/>
      <c r="H235" s="34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5.75" customHeight="1">
      <c r="A236" s="1"/>
      <c r="B236" s="32"/>
      <c r="C236" s="33"/>
      <c r="D236" s="33"/>
      <c r="E236" s="1"/>
      <c r="F236" s="1"/>
      <c r="G236" s="1"/>
      <c r="H236" s="34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5.75" customHeight="1">
      <c r="A237" s="1"/>
      <c r="B237" s="32"/>
      <c r="C237" s="33"/>
      <c r="D237" s="33"/>
      <c r="E237" s="1"/>
      <c r="F237" s="1"/>
      <c r="G237" s="1"/>
      <c r="H237" s="34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5.75" customHeight="1">
      <c r="A238" s="1"/>
      <c r="B238" s="32"/>
      <c r="C238" s="33"/>
      <c r="D238" s="33"/>
      <c r="E238" s="1"/>
      <c r="F238" s="1"/>
      <c r="G238" s="1"/>
      <c r="H238" s="34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5.75" customHeight="1">
      <c r="A239" s="1"/>
      <c r="B239" s="32"/>
      <c r="C239" s="33"/>
      <c r="D239" s="33"/>
      <c r="E239" s="1"/>
      <c r="F239" s="1"/>
      <c r="G239" s="1"/>
      <c r="H239" s="34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5.75" customHeight="1">
      <c r="A240" s="1"/>
      <c r="B240" s="32"/>
      <c r="C240" s="33"/>
      <c r="D240" s="33"/>
      <c r="E240" s="1"/>
      <c r="F240" s="1"/>
      <c r="G240" s="1"/>
      <c r="H240" s="34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5.75" customHeight="1">
      <c r="A241" s="1"/>
      <c r="B241" s="32"/>
      <c r="C241" s="33"/>
      <c r="D241" s="33"/>
      <c r="E241" s="1"/>
      <c r="F241" s="1"/>
      <c r="G241" s="1"/>
      <c r="H241" s="34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5.75" customHeight="1">
      <c r="A242" s="1"/>
      <c r="B242" s="32"/>
      <c r="C242" s="33"/>
      <c r="D242" s="33"/>
      <c r="E242" s="1"/>
      <c r="F242" s="1"/>
      <c r="G242" s="1"/>
      <c r="H242" s="34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5.75" customHeight="1">
      <c r="A243" s="1"/>
      <c r="B243" s="32"/>
      <c r="C243" s="33"/>
      <c r="D243" s="33"/>
      <c r="E243" s="1"/>
      <c r="F243" s="1"/>
      <c r="G243" s="1"/>
      <c r="H243" s="34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5.75" customHeight="1">
      <c r="A244" s="1"/>
      <c r="B244" s="32"/>
      <c r="C244" s="33"/>
      <c r="D244" s="33"/>
      <c r="E244" s="1"/>
      <c r="F244" s="1"/>
      <c r="G244" s="1"/>
      <c r="H244" s="34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5.75" customHeight="1">
      <c r="A245" s="1"/>
      <c r="B245" s="32"/>
      <c r="C245" s="33"/>
      <c r="D245" s="33"/>
      <c r="E245" s="1"/>
      <c r="F245" s="1"/>
      <c r="G245" s="1"/>
      <c r="H245" s="34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5.75" customHeight="1">
      <c r="A246" s="1"/>
      <c r="B246" s="32"/>
      <c r="C246" s="33"/>
      <c r="D246" s="33"/>
      <c r="E246" s="1"/>
      <c r="F246" s="1"/>
      <c r="G246" s="1"/>
      <c r="H246" s="34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5.75" customHeight="1">
      <c r="A247" s="1"/>
      <c r="B247" s="32"/>
      <c r="C247" s="33"/>
      <c r="D247" s="33"/>
      <c r="E247" s="1"/>
      <c r="F247" s="1"/>
      <c r="G247" s="1"/>
      <c r="H247" s="34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5.75" customHeight="1">
      <c r="A248" s="1"/>
      <c r="B248" s="32"/>
      <c r="C248" s="33"/>
      <c r="D248" s="33"/>
      <c r="E248" s="1"/>
      <c r="F248" s="1"/>
      <c r="G248" s="1"/>
      <c r="H248" s="34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5.75" customHeight="1">
      <c r="A249" s="1"/>
      <c r="B249" s="32"/>
      <c r="C249" s="33"/>
      <c r="D249" s="33"/>
      <c r="E249" s="1"/>
      <c r="F249" s="1"/>
      <c r="G249" s="1"/>
      <c r="H249" s="34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5.75" customHeight="1">
      <c r="A250" s="1"/>
      <c r="B250" s="32"/>
      <c r="C250" s="33"/>
      <c r="D250" s="33"/>
      <c r="E250" s="1"/>
      <c r="F250" s="1"/>
      <c r="G250" s="1"/>
      <c r="H250" s="34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5.75" customHeight="1">
      <c r="A251" s="1"/>
      <c r="B251" s="32"/>
      <c r="C251" s="33"/>
      <c r="D251" s="33"/>
      <c r="E251" s="1"/>
      <c r="F251" s="1"/>
      <c r="G251" s="1"/>
      <c r="H251" s="34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5.75" customHeight="1">
      <c r="A252" s="1"/>
      <c r="B252" s="32"/>
      <c r="C252" s="33"/>
      <c r="D252" s="33"/>
      <c r="E252" s="1"/>
      <c r="F252" s="1"/>
      <c r="G252" s="1"/>
      <c r="H252" s="34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5.75" customHeight="1">
      <c r="A253" s="1"/>
      <c r="B253" s="32"/>
      <c r="C253" s="33"/>
      <c r="D253" s="33"/>
      <c r="E253" s="1"/>
      <c r="F253" s="1"/>
      <c r="G253" s="1"/>
      <c r="H253" s="34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5.75" customHeight="1">
      <c r="A254" s="1"/>
      <c r="B254" s="32"/>
      <c r="C254" s="33"/>
      <c r="D254" s="33"/>
      <c r="E254" s="1"/>
      <c r="F254" s="1"/>
      <c r="G254" s="1"/>
      <c r="H254" s="34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5.75" customHeight="1">
      <c r="A255" s="1"/>
      <c r="B255" s="32"/>
      <c r="C255" s="33"/>
      <c r="D255" s="33"/>
      <c r="E255" s="1"/>
      <c r="F255" s="1"/>
      <c r="G255" s="1"/>
      <c r="H255" s="34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5.75" customHeight="1">
      <c r="A256" s="1"/>
      <c r="B256" s="32"/>
      <c r="C256" s="33"/>
      <c r="D256" s="33"/>
      <c r="E256" s="1"/>
      <c r="F256" s="1"/>
      <c r="G256" s="1"/>
      <c r="H256" s="34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5.75" customHeight="1">
      <c r="A257" s="1"/>
      <c r="B257" s="32"/>
      <c r="C257" s="33"/>
      <c r="D257" s="33"/>
      <c r="E257" s="1"/>
      <c r="F257" s="1"/>
      <c r="G257" s="1"/>
      <c r="H257" s="34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5.75" customHeight="1">
      <c r="A258" s="1"/>
      <c r="B258" s="32"/>
      <c r="C258" s="33"/>
      <c r="D258" s="33"/>
      <c r="E258" s="1"/>
      <c r="F258" s="1"/>
      <c r="G258" s="1"/>
      <c r="H258" s="34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5.75" customHeight="1">
      <c r="A259" s="1"/>
      <c r="B259" s="32"/>
      <c r="C259" s="33"/>
      <c r="D259" s="33"/>
      <c r="E259" s="1"/>
      <c r="F259" s="1"/>
      <c r="G259" s="1"/>
      <c r="H259" s="34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5.75" customHeight="1">
      <c r="A260" s="1"/>
      <c r="B260" s="32"/>
      <c r="C260" s="33"/>
      <c r="D260" s="33"/>
      <c r="E260" s="1"/>
      <c r="F260" s="1"/>
      <c r="G260" s="1"/>
      <c r="H260" s="34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5.75" customHeight="1">
      <c r="A261" s="1"/>
      <c r="B261" s="32"/>
      <c r="C261" s="33"/>
      <c r="D261" s="33"/>
      <c r="E261" s="1"/>
      <c r="F261" s="1"/>
      <c r="G261" s="1"/>
      <c r="H261" s="34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5.75" customHeight="1">
      <c r="A262" s="1"/>
      <c r="B262" s="32"/>
      <c r="C262" s="33"/>
      <c r="D262" s="33"/>
      <c r="E262" s="1"/>
      <c r="F262" s="1"/>
      <c r="G262" s="1"/>
      <c r="H262" s="34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5.75" customHeight="1">
      <c r="A263" s="1"/>
      <c r="B263" s="32"/>
      <c r="C263" s="33"/>
      <c r="D263" s="33"/>
      <c r="E263" s="1"/>
      <c r="F263" s="1"/>
      <c r="G263" s="1"/>
      <c r="H263" s="34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5.75" customHeight="1">
      <c r="A264" s="1"/>
      <c r="B264" s="32"/>
      <c r="C264" s="33"/>
      <c r="D264" s="33"/>
      <c r="E264" s="1"/>
      <c r="F264" s="1"/>
      <c r="G264" s="1"/>
      <c r="H264" s="34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5.75" customHeight="1">
      <c r="A265" s="1"/>
      <c r="B265" s="32"/>
      <c r="C265" s="33"/>
      <c r="D265" s="33"/>
      <c r="E265" s="1"/>
      <c r="F265" s="1"/>
      <c r="G265" s="1"/>
      <c r="H265" s="34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5.75" customHeight="1">
      <c r="A266" s="1"/>
      <c r="B266" s="32"/>
      <c r="C266" s="33"/>
      <c r="D266" s="33"/>
      <c r="E266" s="1"/>
      <c r="F266" s="1"/>
      <c r="G266" s="1"/>
      <c r="H266" s="34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5.75" customHeight="1">
      <c r="A267" s="1"/>
      <c r="B267" s="32"/>
      <c r="C267" s="33"/>
      <c r="D267" s="33"/>
      <c r="E267" s="1"/>
      <c r="F267" s="1"/>
      <c r="G267" s="1"/>
      <c r="H267" s="34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5.75" customHeight="1">
      <c r="A268" s="1"/>
      <c r="B268" s="32"/>
      <c r="C268" s="33"/>
      <c r="D268" s="33"/>
      <c r="E268" s="1"/>
      <c r="F268" s="1"/>
      <c r="G268" s="1"/>
      <c r="H268" s="34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5.75" customHeight="1">
      <c r="A269" s="1"/>
      <c r="B269" s="32"/>
      <c r="C269" s="33"/>
      <c r="D269" s="33"/>
      <c r="E269" s="1"/>
      <c r="F269" s="1"/>
      <c r="G269" s="1"/>
      <c r="H269" s="34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5.75" customHeight="1">
      <c r="A270" s="1"/>
      <c r="B270" s="32"/>
      <c r="C270" s="33"/>
      <c r="D270" s="33"/>
      <c r="E270" s="1"/>
      <c r="F270" s="1"/>
      <c r="G270" s="1"/>
      <c r="H270" s="34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5.75" customHeight="1">
      <c r="A271" s="1"/>
      <c r="B271" s="32"/>
      <c r="C271" s="33"/>
      <c r="D271" s="33"/>
      <c r="E271" s="1"/>
      <c r="F271" s="1"/>
      <c r="G271" s="1"/>
      <c r="H271" s="34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5.75" customHeight="1">
      <c r="A272" s="1"/>
      <c r="B272" s="32"/>
      <c r="C272" s="33"/>
      <c r="D272" s="33"/>
      <c r="E272" s="1"/>
      <c r="F272" s="1"/>
      <c r="G272" s="1"/>
      <c r="H272" s="34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5.75" customHeight="1">
      <c r="A273" s="1"/>
      <c r="B273" s="32"/>
      <c r="C273" s="33"/>
      <c r="D273" s="33"/>
      <c r="E273" s="1"/>
      <c r="F273" s="1"/>
      <c r="G273" s="1"/>
      <c r="H273" s="34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5.75" customHeight="1">
      <c r="A274" s="1"/>
      <c r="B274" s="32"/>
      <c r="C274" s="33"/>
      <c r="D274" s="33"/>
      <c r="E274" s="1"/>
      <c r="F274" s="1"/>
      <c r="G274" s="1"/>
      <c r="H274" s="34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5.75" customHeight="1">
      <c r="A275" s="1"/>
      <c r="B275" s="32"/>
      <c r="C275" s="33"/>
      <c r="D275" s="33"/>
      <c r="E275" s="1"/>
      <c r="F275" s="1"/>
      <c r="G275" s="1"/>
      <c r="H275" s="34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5.75" customHeight="1">
      <c r="A276" s="1"/>
      <c r="B276" s="32"/>
      <c r="C276" s="33"/>
      <c r="D276" s="33"/>
      <c r="E276" s="1"/>
      <c r="F276" s="1"/>
      <c r="G276" s="1"/>
      <c r="H276" s="34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5.75" customHeight="1">
      <c r="A277" s="1"/>
      <c r="B277" s="32"/>
      <c r="C277" s="33"/>
      <c r="D277" s="33"/>
      <c r="E277" s="1"/>
      <c r="F277" s="1"/>
      <c r="G277" s="1"/>
      <c r="H277" s="34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5.75" customHeight="1">
      <c r="A278" s="1"/>
      <c r="B278" s="32"/>
      <c r="C278" s="33"/>
      <c r="D278" s="33"/>
      <c r="E278" s="1"/>
      <c r="F278" s="1"/>
      <c r="G278" s="1"/>
      <c r="H278" s="34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5.75" customHeight="1">
      <c r="A279" s="1"/>
      <c r="B279" s="32"/>
      <c r="C279" s="33"/>
      <c r="D279" s="33"/>
      <c r="E279" s="1"/>
      <c r="F279" s="1"/>
      <c r="G279" s="1"/>
      <c r="H279" s="34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5.75" customHeight="1">
      <c r="A280" s="1"/>
      <c r="B280" s="32"/>
      <c r="C280" s="33"/>
      <c r="D280" s="33"/>
      <c r="E280" s="1"/>
      <c r="F280" s="1"/>
      <c r="G280" s="1"/>
      <c r="H280" s="34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5.75" customHeight="1">
      <c r="A281" s="1"/>
      <c r="B281" s="32"/>
      <c r="C281" s="33"/>
      <c r="D281" s="33"/>
      <c r="E281" s="1"/>
      <c r="F281" s="1"/>
      <c r="G281" s="1"/>
      <c r="H281" s="34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5.75" customHeight="1">
      <c r="A282" s="1"/>
      <c r="B282" s="32"/>
      <c r="C282" s="33"/>
      <c r="D282" s="33"/>
      <c r="E282" s="1"/>
      <c r="F282" s="1"/>
      <c r="G282" s="1"/>
      <c r="H282" s="34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5.75" customHeight="1">
      <c r="A283" s="1"/>
      <c r="B283" s="32"/>
      <c r="C283" s="33"/>
      <c r="D283" s="33"/>
      <c r="E283" s="1"/>
      <c r="F283" s="1"/>
      <c r="G283" s="1"/>
      <c r="H283" s="34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5.75" customHeight="1">
      <c r="A284" s="1"/>
      <c r="B284" s="32"/>
      <c r="C284" s="33"/>
      <c r="D284" s="33"/>
      <c r="E284" s="1"/>
      <c r="F284" s="1"/>
      <c r="G284" s="1"/>
      <c r="H284" s="34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5.75" customHeight="1">
      <c r="A285" s="1"/>
      <c r="B285" s="32"/>
      <c r="C285" s="33"/>
      <c r="D285" s="33"/>
      <c r="E285" s="1"/>
      <c r="F285" s="1"/>
      <c r="G285" s="1"/>
      <c r="H285" s="34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5.75" customHeight="1">
      <c r="A286" s="1"/>
      <c r="B286" s="32"/>
      <c r="C286" s="33"/>
      <c r="D286" s="33"/>
      <c r="E286" s="1"/>
      <c r="F286" s="1"/>
      <c r="G286" s="1"/>
      <c r="H286" s="34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5.75" customHeight="1">
      <c r="A287" s="1"/>
      <c r="B287" s="32"/>
      <c r="C287" s="33"/>
      <c r="D287" s="33"/>
      <c r="E287" s="1"/>
      <c r="F287" s="1"/>
      <c r="G287" s="1"/>
      <c r="H287" s="34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5.75" customHeight="1">
      <c r="A288" s="1"/>
      <c r="B288" s="32"/>
      <c r="C288" s="33"/>
      <c r="D288" s="33"/>
      <c r="E288" s="1"/>
      <c r="F288" s="1"/>
      <c r="G288" s="1"/>
      <c r="H288" s="34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5.75" customHeight="1">
      <c r="A289" s="1"/>
      <c r="B289" s="32"/>
      <c r="C289" s="33"/>
      <c r="D289" s="33"/>
      <c r="E289" s="1"/>
      <c r="F289" s="1"/>
      <c r="G289" s="1"/>
      <c r="H289" s="34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5.75" customHeight="1">
      <c r="A290" s="1"/>
      <c r="B290" s="32"/>
      <c r="C290" s="33"/>
      <c r="D290" s="33"/>
      <c r="E290" s="1"/>
      <c r="F290" s="1"/>
      <c r="G290" s="1"/>
      <c r="H290" s="34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5.75" customHeight="1">
      <c r="A291" s="1"/>
      <c r="B291" s="32"/>
      <c r="C291" s="33"/>
      <c r="D291" s="33"/>
      <c r="E291" s="1"/>
      <c r="F291" s="1"/>
      <c r="G291" s="1"/>
      <c r="H291" s="34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5.75" customHeight="1">
      <c r="A292" s="1"/>
      <c r="B292" s="32"/>
      <c r="C292" s="33"/>
      <c r="D292" s="33"/>
      <c r="E292" s="1"/>
      <c r="F292" s="1"/>
      <c r="G292" s="1"/>
      <c r="H292" s="34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5.75" customHeight="1">
      <c r="A293" s="1"/>
      <c r="B293" s="32"/>
      <c r="C293" s="33"/>
      <c r="D293" s="33"/>
      <c r="E293" s="1"/>
      <c r="F293" s="1"/>
      <c r="G293" s="1"/>
      <c r="H293" s="34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5.75" customHeight="1">
      <c r="A294" s="1"/>
      <c r="B294" s="32"/>
      <c r="C294" s="33"/>
      <c r="D294" s="33"/>
      <c r="E294" s="1"/>
      <c r="F294" s="1"/>
      <c r="G294" s="1"/>
      <c r="H294" s="34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5.75" customHeight="1">
      <c r="A295" s="1"/>
      <c r="B295" s="32"/>
      <c r="C295" s="33"/>
      <c r="D295" s="33"/>
      <c r="E295" s="1"/>
      <c r="F295" s="1"/>
      <c r="G295" s="1"/>
      <c r="H295" s="34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5.75" customHeight="1">
      <c r="A296" s="1"/>
      <c r="B296" s="32"/>
      <c r="C296" s="33"/>
      <c r="D296" s="33"/>
      <c r="E296" s="1"/>
      <c r="F296" s="1"/>
      <c r="G296" s="1"/>
      <c r="H296" s="34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5.75" customHeight="1">
      <c r="A297" s="1"/>
      <c r="B297" s="32"/>
      <c r="C297" s="33"/>
      <c r="D297" s="33"/>
      <c r="E297" s="1"/>
      <c r="F297" s="1"/>
      <c r="G297" s="1"/>
      <c r="H297" s="34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5.75" customHeight="1">
      <c r="A298" s="1"/>
      <c r="B298" s="32"/>
      <c r="C298" s="33"/>
      <c r="D298" s="33"/>
      <c r="E298" s="1"/>
      <c r="F298" s="1"/>
      <c r="G298" s="1"/>
      <c r="H298" s="34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5.75" customHeight="1">
      <c r="A299" s="1"/>
      <c r="B299" s="32"/>
      <c r="C299" s="33"/>
      <c r="D299" s="33"/>
      <c r="E299" s="1"/>
      <c r="F299" s="1"/>
      <c r="G299" s="1"/>
      <c r="H299" s="34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5.75" customHeight="1">
      <c r="A300" s="1"/>
      <c r="B300" s="32"/>
      <c r="C300" s="33"/>
      <c r="D300" s="33"/>
      <c r="E300" s="1"/>
      <c r="F300" s="1"/>
      <c r="G300" s="1"/>
      <c r="H300" s="34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5.75" customHeight="1">
      <c r="A301" s="1"/>
      <c r="B301" s="32"/>
      <c r="C301" s="33"/>
      <c r="D301" s="33"/>
      <c r="E301" s="1"/>
      <c r="F301" s="1"/>
      <c r="G301" s="1"/>
      <c r="H301" s="34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5.75" customHeight="1">
      <c r="A302" s="1"/>
      <c r="B302" s="32"/>
      <c r="C302" s="33"/>
      <c r="D302" s="33"/>
      <c r="E302" s="1"/>
      <c r="F302" s="1"/>
      <c r="G302" s="1"/>
      <c r="H302" s="34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5.75" customHeight="1">
      <c r="A303" s="1"/>
      <c r="B303" s="32"/>
      <c r="C303" s="33"/>
      <c r="D303" s="33"/>
      <c r="E303" s="1"/>
      <c r="F303" s="1"/>
      <c r="G303" s="1"/>
      <c r="H303" s="34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5.75" customHeight="1">
      <c r="A304" s="1"/>
      <c r="B304" s="32"/>
      <c r="C304" s="33"/>
      <c r="D304" s="33"/>
      <c r="E304" s="1"/>
      <c r="F304" s="1"/>
      <c r="G304" s="1"/>
      <c r="H304" s="34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5.75" customHeight="1">
      <c r="A305" s="1"/>
      <c r="B305" s="32"/>
      <c r="C305" s="33"/>
      <c r="D305" s="33"/>
      <c r="E305" s="1"/>
      <c r="F305" s="1"/>
      <c r="G305" s="1"/>
      <c r="H305" s="34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5.75" customHeight="1">
      <c r="A306" s="1"/>
      <c r="B306" s="32"/>
      <c r="C306" s="33"/>
      <c r="D306" s="33"/>
      <c r="E306" s="1"/>
      <c r="F306" s="1"/>
      <c r="G306" s="1"/>
      <c r="H306" s="34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5.75" customHeight="1">
      <c r="A307" s="1"/>
      <c r="B307" s="32"/>
      <c r="C307" s="33"/>
      <c r="D307" s="33"/>
      <c r="E307" s="1"/>
      <c r="F307" s="1"/>
      <c r="G307" s="1"/>
      <c r="H307" s="34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5.75" customHeight="1">
      <c r="A308" s="1"/>
      <c r="B308" s="32"/>
      <c r="C308" s="33"/>
      <c r="D308" s="33"/>
      <c r="E308" s="1"/>
      <c r="F308" s="1"/>
      <c r="G308" s="1"/>
      <c r="H308" s="34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5.75" customHeight="1">
      <c r="A309" s="1"/>
      <c r="B309" s="32"/>
      <c r="C309" s="33"/>
      <c r="D309" s="33"/>
      <c r="E309" s="1"/>
      <c r="F309" s="1"/>
      <c r="G309" s="1"/>
      <c r="H309" s="34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5.75" customHeight="1">
      <c r="A310" s="1"/>
      <c r="B310" s="32"/>
      <c r="C310" s="33"/>
      <c r="D310" s="33"/>
      <c r="E310" s="1"/>
      <c r="F310" s="1"/>
      <c r="G310" s="1"/>
      <c r="H310" s="34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5.75" customHeight="1">
      <c r="A311" s="1"/>
      <c r="B311" s="32"/>
      <c r="C311" s="33"/>
      <c r="D311" s="33"/>
      <c r="E311" s="1"/>
      <c r="F311" s="1"/>
      <c r="G311" s="1"/>
      <c r="H311" s="34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5.75" customHeight="1">
      <c r="A312" s="1"/>
      <c r="B312" s="32"/>
      <c r="C312" s="33"/>
      <c r="D312" s="33"/>
      <c r="E312" s="1"/>
      <c r="F312" s="1"/>
      <c r="G312" s="1"/>
      <c r="H312" s="34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5.75" customHeight="1">
      <c r="A313" s="1"/>
      <c r="B313" s="32"/>
      <c r="C313" s="33"/>
      <c r="D313" s="33"/>
      <c r="E313" s="1"/>
      <c r="F313" s="1"/>
      <c r="G313" s="1"/>
      <c r="H313" s="34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5.75" customHeight="1">
      <c r="A314" s="1"/>
      <c r="B314" s="32"/>
      <c r="C314" s="33"/>
      <c r="D314" s="33"/>
      <c r="E314" s="1"/>
      <c r="F314" s="1"/>
      <c r="G314" s="1"/>
      <c r="H314" s="34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5.75" customHeight="1">
      <c r="A315" s="1"/>
      <c r="B315" s="32"/>
      <c r="C315" s="33"/>
      <c r="D315" s="33"/>
      <c r="E315" s="1"/>
      <c r="F315" s="1"/>
      <c r="G315" s="1"/>
      <c r="H315" s="34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5.75" customHeight="1">
      <c r="A316" s="1"/>
      <c r="B316" s="32"/>
      <c r="C316" s="33"/>
      <c r="D316" s="33"/>
      <c r="E316" s="1"/>
      <c r="F316" s="1"/>
      <c r="G316" s="1"/>
      <c r="H316" s="34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5.75" customHeight="1">
      <c r="A317" s="1"/>
      <c r="B317" s="32"/>
      <c r="C317" s="33"/>
      <c r="D317" s="33"/>
      <c r="E317" s="1"/>
      <c r="F317" s="1"/>
      <c r="G317" s="1"/>
      <c r="H317" s="34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5.75" customHeight="1">
      <c r="A318" s="1"/>
      <c r="B318" s="32"/>
      <c r="C318" s="33"/>
      <c r="D318" s="33"/>
      <c r="E318" s="1"/>
      <c r="F318" s="1"/>
      <c r="G318" s="1"/>
      <c r="H318" s="34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5.75" customHeight="1">
      <c r="A319" s="1"/>
      <c r="B319" s="32"/>
      <c r="C319" s="33"/>
      <c r="D319" s="33"/>
      <c r="E319" s="1"/>
      <c r="F319" s="1"/>
      <c r="G319" s="1"/>
      <c r="H319" s="34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5.75" customHeight="1">
      <c r="A320" s="1"/>
      <c r="B320" s="32"/>
      <c r="C320" s="33"/>
      <c r="D320" s="33"/>
      <c r="E320" s="1"/>
      <c r="F320" s="1"/>
      <c r="G320" s="1"/>
      <c r="H320" s="34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5.75" customHeight="1">
      <c r="A321" s="1"/>
      <c r="B321" s="32"/>
      <c r="C321" s="33"/>
      <c r="D321" s="33"/>
      <c r="E321" s="1"/>
      <c r="F321" s="1"/>
      <c r="G321" s="1"/>
      <c r="H321" s="34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5.75" customHeight="1">
      <c r="A322" s="1"/>
      <c r="B322" s="32"/>
      <c r="C322" s="33"/>
      <c r="D322" s="33"/>
      <c r="E322" s="1"/>
      <c r="F322" s="1"/>
      <c r="G322" s="1"/>
      <c r="H322" s="34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5.75" customHeight="1">
      <c r="A323" s="1"/>
      <c r="B323" s="32"/>
      <c r="C323" s="33"/>
      <c r="D323" s="33"/>
      <c r="E323" s="1"/>
      <c r="F323" s="1"/>
      <c r="G323" s="1"/>
      <c r="H323" s="34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5.75" customHeight="1">
      <c r="A324" s="1"/>
      <c r="B324" s="32"/>
      <c r="C324" s="33"/>
      <c r="D324" s="33"/>
      <c r="E324" s="1"/>
      <c r="F324" s="1"/>
      <c r="G324" s="1"/>
      <c r="H324" s="34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5.75" customHeight="1">
      <c r="A325" s="1"/>
      <c r="B325" s="32"/>
      <c r="C325" s="33"/>
      <c r="D325" s="33"/>
      <c r="E325" s="1"/>
      <c r="F325" s="1"/>
      <c r="G325" s="1"/>
      <c r="H325" s="34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5.75" customHeight="1">
      <c r="A326" s="1"/>
      <c r="B326" s="32"/>
      <c r="C326" s="33"/>
      <c r="D326" s="33"/>
      <c r="E326" s="1"/>
      <c r="F326" s="1"/>
      <c r="G326" s="1"/>
      <c r="H326" s="34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5.75" customHeight="1">
      <c r="A327" s="1"/>
      <c r="B327" s="32"/>
      <c r="C327" s="33"/>
      <c r="D327" s="33"/>
      <c r="E327" s="1"/>
      <c r="F327" s="1"/>
      <c r="G327" s="1"/>
      <c r="H327" s="34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5.75" customHeight="1">
      <c r="A328" s="1"/>
      <c r="B328" s="32"/>
      <c r="C328" s="33"/>
      <c r="D328" s="33"/>
      <c r="E328" s="1"/>
      <c r="F328" s="1"/>
      <c r="G328" s="1"/>
      <c r="H328" s="34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5.75" customHeight="1">
      <c r="A329" s="1"/>
      <c r="B329" s="32"/>
      <c r="C329" s="33"/>
      <c r="D329" s="33"/>
      <c r="E329" s="1"/>
      <c r="F329" s="1"/>
      <c r="G329" s="1"/>
      <c r="H329" s="34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5.75" customHeight="1">
      <c r="A330" s="1"/>
      <c r="B330" s="32"/>
      <c r="C330" s="33"/>
      <c r="D330" s="33"/>
      <c r="E330" s="1"/>
      <c r="F330" s="1"/>
      <c r="G330" s="1"/>
      <c r="H330" s="34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5.75" customHeight="1">
      <c r="A331" s="1"/>
      <c r="B331" s="32"/>
      <c r="C331" s="33"/>
      <c r="D331" s="33"/>
      <c r="E331" s="1"/>
      <c r="F331" s="1"/>
      <c r="G331" s="1"/>
      <c r="H331" s="34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5.75" customHeight="1">
      <c r="A332" s="1"/>
      <c r="B332" s="32"/>
      <c r="C332" s="33"/>
      <c r="D332" s="33"/>
      <c r="E332" s="1"/>
      <c r="F332" s="1"/>
      <c r="G332" s="1"/>
      <c r="H332" s="34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5.75" customHeight="1">
      <c r="A333" s="1"/>
      <c r="B333" s="32"/>
      <c r="C333" s="33"/>
      <c r="D333" s="33"/>
      <c r="E333" s="1"/>
      <c r="F333" s="1"/>
      <c r="G333" s="1"/>
      <c r="H333" s="34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5.75" customHeight="1">
      <c r="A334" s="1"/>
      <c r="B334" s="32"/>
      <c r="C334" s="33"/>
      <c r="D334" s="33"/>
      <c r="E334" s="1"/>
      <c r="F334" s="1"/>
      <c r="G334" s="1"/>
      <c r="H334" s="34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5.75" customHeight="1">
      <c r="A335" s="1"/>
      <c r="B335" s="32"/>
      <c r="C335" s="33"/>
      <c r="D335" s="33"/>
      <c r="E335" s="1"/>
      <c r="F335" s="1"/>
      <c r="G335" s="1"/>
      <c r="H335" s="34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5.75" customHeight="1">
      <c r="A336" s="1"/>
      <c r="B336" s="32"/>
      <c r="C336" s="33"/>
      <c r="D336" s="33"/>
      <c r="E336" s="1"/>
      <c r="F336" s="1"/>
      <c r="G336" s="1"/>
      <c r="H336" s="34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5.75" customHeight="1">
      <c r="A337" s="1"/>
      <c r="B337" s="32"/>
      <c r="C337" s="33"/>
      <c r="D337" s="33"/>
      <c r="E337" s="1"/>
      <c r="F337" s="1"/>
      <c r="G337" s="1"/>
      <c r="H337" s="34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5.75" customHeight="1">
      <c r="A338" s="1"/>
      <c r="B338" s="32"/>
      <c r="C338" s="33"/>
      <c r="D338" s="33"/>
      <c r="E338" s="1"/>
      <c r="F338" s="1"/>
      <c r="G338" s="1"/>
      <c r="H338" s="34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5.75" customHeight="1">
      <c r="A339" s="1"/>
      <c r="B339" s="32"/>
      <c r="C339" s="33"/>
      <c r="D339" s="33"/>
      <c r="E339" s="1"/>
      <c r="F339" s="1"/>
      <c r="G339" s="1"/>
      <c r="H339" s="34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5.75" customHeight="1">
      <c r="A340" s="1"/>
      <c r="B340" s="32"/>
      <c r="C340" s="33"/>
      <c r="D340" s="33"/>
      <c r="E340" s="1"/>
      <c r="F340" s="1"/>
      <c r="G340" s="1"/>
      <c r="H340" s="34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5.75" customHeight="1">
      <c r="A341" s="1"/>
      <c r="B341" s="32"/>
      <c r="C341" s="33"/>
      <c r="D341" s="33"/>
      <c r="E341" s="1"/>
      <c r="F341" s="1"/>
      <c r="G341" s="1"/>
      <c r="H341" s="34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5.75" customHeight="1">
      <c r="A342" s="1"/>
      <c r="B342" s="32"/>
      <c r="C342" s="33"/>
      <c r="D342" s="33"/>
      <c r="E342" s="1"/>
      <c r="F342" s="1"/>
      <c r="G342" s="1"/>
      <c r="H342" s="34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5.75" customHeight="1">
      <c r="A343" s="1"/>
      <c r="B343" s="32"/>
      <c r="C343" s="33"/>
      <c r="D343" s="33"/>
      <c r="E343" s="1"/>
      <c r="F343" s="1"/>
      <c r="G343" s="1"/>
      <c r="H343" s="34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5.75" customHeight="1">
      <c r="A344" s="1"/>
      <c r="B344" s="32"/>
      <c r="C344" s="33"/>
      <c r="D344" s="33"/>
      <c r="E344" s="1"/>
      <c r="F344" s="1"/>
      <c r="G344" s="1"/>
      <c r="H344" s="34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5.75" customHeight="1">
      <c r="A345" s="1"/>
      <c r="B345" s="32"/>
      <c r="C345" s="33"/>
      <c r="D345" s="33"/>
      <c r="E345" s="1"/>
      <c r="F345" s="1"/>
      <c r="G345" s="1"/>
      <c r="H345" s="34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5.75" customHeight="1">
      <c r="A346" s="1"/>
      <c r="B346" s="32"/>
      <c r="C346" s="33"/>
      <c r="D346" s="33"/>
      <c r="E346" s="1"/>
      <c r="F346" s="1"/>
      <c r="G346" s="1"/>
      <c r="H346" s="34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5.75" customHeight="1">
      <c r="A347" s="1"/>
      <c r="B347" s="32"/>
      <c r="C347" s="33"/>
      <c r="D347" s="33"/>
      <c r="E347" s="1"/>
      <c r="F347" s="1"/>
      <c r="G347" s="1"/>
      <c r="H347" s="34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5.75" customHeight="1">
      <c r="A348" s="1"/>
      <c r="B348" s="32"/>
      <c r="C348" s="33"/>
      <c r="D348" s="33"/>
      <c r="E348" s="1"/>
      <c r="F348" s="1"/>
      <c r="G348" s="1"/>
      <c r="H348" s="34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5.75" customHeight="1">
      <c r="A349" s="1"/>
      <c r="B349" s="32"/>
      <c r="C349" s="33"/>
      <c r="D349" s="33"/>
      <c r="E349" s="1"/>
      <c r="F349" s="1"/>
      <c r="G349" s="1"/>
      <c r="H349" s="34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5.75" customHeight="1">
      <c r="A350" s="1"/>
      <c r="B350" s="32"/>
      <c r="C350" s="33"/>
      <c r="D350" s="33"/>
      <c r="E350" s="1"/>
      <c r="F350" s="1"/>
      <c r="G350" s="1"/>
      <c r="H350" s="34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5.75" customHeight="1">
      <c r="A351" s="1"/>
      <c r="B351" s="32"/>
      <c r="C351" s="33"/>
      <c r="D351" s="33"/>
      <c r="E351" s="1"/>
      <c r="F351" s="1"/>
      <c r="G351" s="1"/>
      <c r="H351" s="34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5.75" customHeight="1">
      <c r="A352" s="1"/>
      <c r="B352" s="32"/>
      <c r="C352" s="33"/>
      <c r="D352" s="33"/>
      <c r="E352" s="1"/>
      <c r="F352" s="1"/>
      <c r="G352" s="1"/>
      <c r="H352" s="34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5.75" customHeight="1">
      <c r="A353" s="1"/>
      <c r="B353" s="32"/>
      <c r="C353" s="33"/>
      <c r="D353" s="33"/>
      <c r="E353" s="1"/>
      <c r="F353" s="1"/>
      <c r="G353" s="1"/>
      <c r="H353" s="34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5.75" customHeight="1">
      <c r="A354" s="1"/>
      <c r="B354" s="32"/>
      <c r="C354" s="33"/>
      <c r="D354" s="33"/>
      <c r="E354" s="1"/>
      <c r="F354" s="1"/>
      <c r="G354" s="1"/>
      <c r="H354" s="34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5.75" customHeight="1">
      <c r="A355" s="1"/>
      <c r="B355" s="32"/>
      <c r="C355" s="33"/>
      <c r="D355" s="33"/>
      <c r="E355" s="1"/>
      <c r="F355" s="1"/>
      <c r="G355" s="1"/>
      <c r="H355" s="34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5.75" customHeight="1">
      <c r="A356" s="1"/>
      <c r="B356" s="32"/>
      <c r="C356" s="33"/>
      <c r="D356" s="33"/>
      <c r="E356" s="1"/>
      <c r="F356" s="1"/>
      <c r="G356" s="1"/>
      <c r="H356" s="34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5.75" customHeight="1">
      <c r="A357" s="1"/>
      <c r="B357" s="32"/>
      <c r="C357" s="33"/>
      <c r="D357" s="33"/>
      <c r="E357" s="1"/>
      <c r="F357" s="1"/>
      <c r="G357" s="1"/>
      <c r="H357" s="34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5.75" customHeight="1">
      <c r="A358" s="1"/>
      <c r="B358" s="32"/>
      <c r="C358" s="33"/>
      <c r="D358" s="33"/>
      <c r="E358" s="1"/>
      <c r="F358" s="1"/>
      <c r="G358" s="1"/>
      <c r="H358" s="34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5.75" customHeight="1">
      <c r="A359" s="1"/>
      <c r="B359" s="32"/>
      <c r="C359" s="33"/>
      <c r="D359" s="33"/>
      <c r="E359" s="1"/>
      <c r="F359" s="1"/>
      <c r="G359" s="1"/>
      <c r="H359" s="34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5.75" customHeight="1">
      <c r="A360" s="1"/>
      <c r="B360" s="32"/>
      <c r="C360" s="33"/>
      <c r="D360" s="33"/>
      <c r="E360" s="1"/>
      <c r="F360" s="1"/>
      <c r="G360" s="1"/>
      <c r="H360" s="34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5.75" customHeight="1">
      <c r="A361" s="1"/>
      <c r="B361" s="32"/>
      <c r="C361" s="33"/>
      <c r="D361" s="33"/>
      <c r="E361" s="1"/>
      <c r="F361" s="1"/>
      <c r="G361" s="1"/>
      <c r="H361" s="34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5.75" customHeight="1">
      <c r="A362" s="1"/>
      <c r="B362" s="32"/>
      <c r="C362" s="33"/>
      <c r="D362" s="33"/>
      <c r="E362" s="1"/>
      <c r="F362" s="1"/>
      <c r="G362" s="1"/>
      <c r="H362" s="34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5.75" customHeight="1">
      <c r="A363" s="1"/>
      <c r="B363" s="32"/>
      <c r="C363" s="33"/>
      <c r="D363" s="33"/>
      <c r="E363" s="1"/>
      <c r="F363" s="1"/>
      <c r="G363" s="1"/>
      <c r="H363" s="34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5.75" customHeight="1">
      <c r="A364" s="1"/>
      <c r="B364" s="32"/>
      <c r="C364" s="33"/>
      <c r="D364" s="33"/>
      <c r="E364" s="1"/>
      <c r="F364" s="1"/>
      <c r="G364" s="1"/>
      <c r="H364" s="34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5.75" customHeight="1">
      <c r="A365" s="1"/>
      <c r="B365" s="32"/>
      <c r="C365" s="33"/>
      <c r="D365" s="33"/>
      <c r="E365" s="1"/>
      <c r="F365" s="1"/>
      <c r="G365" s="1"/>
      <c r="H365" s="34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5.75" customHeight="1">
      <c r="A366" s="1"/>
      <c r="B366" s="32"/>
      <c r="C366" s="33"/>
      <c r="D366" s="33"/>
      <c r="E366" s="1"/>
      <c r="F366" s="1"/>
      <c r="G366" s="1"/>
      <c r="H366" s="34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5.75" customHeight="1">
      <c r="A367" s="1"/>
      <c r="B367" s="32"/>
      <c r="C367" s="33"/>
      <c r="D367" s="33"/>
      <c r="E367" s="1"/>
      <c r="F367" s="1"/>
      <c r="G367" s="1"/>
      <c r="H367" s="34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5.75" customHeight="1">
      <c r="A368" s="1"/>
      <c r="B368" s="32"/>
      <c r="C368" s="33"/>
      <c r="D368" s="33"/>
      <c r="E368" s="1"/>
      <c r="F368" s="1"/>
      <c r="G368" s="1"/>
      <c r="H368" s="34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5.75" customHeight="1">
      <c r="A369" s="1"/>
      <c r="B369" s="32"/>
      <c r="C369" s="33"/>
      <c r="D369" s="33"/>
      <c r="E369" s="1"/>
      <c r="F369" s="1"/>
      <c r="G369" s="1"/>
      <c r="H369" s="34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5.75" customHeight="1">
      <c r="A370" s="1"/>
      <c r="B370" s="32"/>
      <c r="C370" s="33"/>
      <c r="D370" s="33"/>
      <c r="E370" s="1"/>
      <c r="F370" s="1"/>
      <c r="G370" s="1"/>
      <c r="H370" s="34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5.75" customHeight="1">
      <c r="A371" s="1"/>
      <c r="B371" s="32"/>
      <c r="C371" s="33"/>
      <c r="D371" s="33"/>
      <c r="E371" s="1"/>
      <c r="F371" s="1"/>
      <c r="G371" s="1"/>
      <c r="H371" s="34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5.75" customHeight="1">
      <c r="A372" s="1"/>
      <c r="B372" s="32"/>
      <c r="C372" s="33"/>
      <c r="D372" s="33"/>
      <c r="E372" s="1"/>
      <c r="F372" s="1"/>
      <c r="G372" s="1"/>
      <c r="H372" s="34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5.75" customHeight="1">
      <c r="A373" s="1"/>
      <c r="B373" s="32"/>
      <c r="C373" s="33"/>
      <c r="D373" s="33"/>
      <c r="E373" s="1"/>
      <c r="F373" s="1"/>
      <c r="G373" s="1"/>
      <c r="H373" s="34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5.75" customHeight="1">
      <c r="A374" s="1"/>
      <c r="B374" s="32"/>
      <c r="C374" s="33"/>
      <c r="D374" s="33"/>
      <c r="E374" s="1"/>
      <c r="F374" s="1"/>
      <c r="G374" s="1"/>
      <c r="H374" s="34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5.75" customHeight="1">
      <c r="A375" s="1"/>
      <c r="B375" s="32"/>
      <c r="C375" s="33"/>
      <c r="D375" s="33"/>
      <c r="E375" s="1"/>
      <c r="F375" s="1"/>
      <c r="G375" s="1"/>
      <c r="H375" s="34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5.75" customHeight="1">
      <c r="A376" s="1"/>
      <c r="B376" s="32"/>
      <c r="C376" s="33"/>
      <c r="D376" s="33"/>
      <c r="E376" s="1"/>
      <c r="F376" s="1"/>
      <c r="G376" s="1"/>
      <c r="H376" s="34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5.75" customHeight="1">
      <c r="A377" s="1"/>
      <c r="B377" s="32"/>
      <c r="C377" s="33"/>
      <c r="D377" s="33"/>
      <c r="E377" s="1"/>
      <c r="F377" s="1"/>
      <c r="G377" s="1"/>
      <c r="H377" s="34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5.75" customHeight="1">
      <c r="A378" s="1"/>
      <c r="B378" s="32"/>
      <c r="C378" s="33"/>
      <c r="D378" s="33"/>
      <c r="E378" s="1"/>
      <c r="F378" s="1"/>
      <c r="G378" s="1"/>
      <c r="H378" s="34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5.75" customHeight="1">
      <c r="A379" s="1"/>
      <c r="B379" s="32"/>
      <c r="C379" s="33"/>
      <c r="D379" s="33"/>
      <c r="E379" s="1"/>
      <c r="F379" s="1"/>
      <c r="G379" s="1"/>
      <c r="H379" s="34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5.75" customHeight="1">
      <c r="A380" s="1"/>
      <c r="B380" s="32"/>
      <c r="C380" s="33"/>
      <c r="D380" s="33"/>
      <c r="E380" s="1"/>
      <c r="F380" s="1"/>
      <c r="G380" s="1"/>
      <c r="H380" s="34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5.75" customHeight="1">
      <c r="A381" s="1"/>
      <c r="B381" s="32"/>
      <c r="C381" s="33"/>
      <c r="D381" s="33"/>
      <c r="E381" s="1"/>
      <c r="F381" s="1"/>
      <c r="G381" s="1"/>
      <c r="H381" s="34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5.75" customHeight="1">
      <c r="A382" s="1"/>
      <c r="B382" s="32"/>
      <c r="C382" s="33"/>
      <c r="D382" s="33"/>
      <c r="E382" s="1"/>
      <c r="F382" s="1"/>
      <c r="G382" s="1"/>
      <c r="H382" s="34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5.75" customHeight="1">
      <c r="A383" s="1"/>
      <c r="B383" s="32"/>
      <c r="C383" s="33"/>
      <c r="D383" s="33"/>
      <c r="E383" s="1"/>
      <c r="F383" s="1"/>
      <c r="G383" s="1"/>
      <c r="H383" s="34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5.75" customHeight="1">
      <c r="A384" s="1"/>
      <c r="B384" s="32"/>
      <c r="C384" s="33"/>
      <c r="D384" s="33"/>
      <c r="E384" s="1"/>
      <c r="F384" s="1"/>
      <c r="G384" s="1"/>
      <c r="H384" s="34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5.75" customHeight="1">
      <c r="A385" s="1"/>
      <c r="B385" s="32"/>
      <c r="C385" s="33"/>
      <c r="D385" s="33"/>
      <c r="E385" s="1"/>
      <c r="F385" s="1"/>
      <c r="G385" s="1"/>
      <c r="H385" s="34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5.75" customHeight="1">
      <c r="A386" s="1"/>
      <c r="B386" s="32"/>
      <c r="C386" s="33"/>
      <c r="D386" s="33"/>
      <c r="E386" s="1"/>
      <c r="F386" s="1"/>
      <c r="G386" s="1"/>
      <c r="H386" s="34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5.75" customHeight="1">
      <c r="A387" s="1"/>
      <c r="B387" s="32"/>
      <c r="C387" s="33"/>
      <c r="D387" s="33"/>
      <c r="E387" s="1"/>
      <c r="F387" s="1"/>
      <c r="G387" s="1"/>
      <c r="H387" s="34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5.75" customHeight="1">
      <c r="A388" s="1"/>
      <c r="B388" s="32"/>
      <c r="C388" s="33"/>
      <c r="D388" s="33"/>
      <c r="E388" s="1"/>
      <c r="F388" s="1"/>
      <c r="G388" s="1"/>
      <c r="H388" s="34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5.75" customHeight="1">
      <c r="A389" s="1"/>
      <c r="B389" s="32"/>
      <c r="C389" s="33"/>
      <c r="D389" s="33"/>
      <c r="E389" s="1"/>
      <c r="F389" s="1"/>
      <c r="G389" s="1"/>
      <c r="H389" s="34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5.75" customHeight="1">
      <c r="A390" s="1"/>
      <c r="B390" s="32"/>
      <c r="C390" s="33"/>
      <c r="D390" s="33"/>
      <c r="E390" s="1"/>
      <c r="F390" s="1"/>
      <c r="G390" s="1"/>
      <c r="H390" s="34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5.75" customHeight="1">
      <c r="A391" s="1"/>
      <c r="B391" s="32"/>
      <c r="C391" s="33"/>
      <c r="D391" s="33"/>
      <c r="E391" s="1"/>
      <c r="F391" s="1"/>
      <c r="G391" s="1"/>
      <c r="H391" s="34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5.75" customHeight="1">
      <c r="A392" s="1"/>
      <c r="B392" s="32"/>
      <c r="C392" s="33"/>
      <c r="D392" s="33"/>
      <c r="E392" s="1"/>
      <c r="F392" s="1"/>
      <c r="G392" s="1"/>
      <c r="H392" s="34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5.75" customHeight="1">
      <c r="A393" s="1"/>
      <c r="B393" s="32"/>
      <c r="C393" s="33"/>
      <c r="D393" s="33"/>
      <c r="E393" s="1"/>
      <c r="F393" s="1"/>
      <c r="G393" s="1"/>
      <c r="H393" s="34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5.75" customHeight="1">
      <c r="A394" s="1"/>
      <c r="B394" s="32"/>
      <c r="C394" s="33"/>
      <c r="D394" s="33"/>
      <c r="E394" s="1"/>
      <c r="F394" s="1"/>
      <c r="G394" s="1"/>
      <c r="H394" s="34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5.75" customHeight="1">
      <c r="A395" s="1"/>
      <c r="B395" s="32"/>
      <c r="C395" s="33"/>
      <c r="D395" s="33"/>
      <c r="E395" s="1"/>
      <c r="F395" s="1"/>
      <c r="G395" s="1"/>
      <c r="H395" s="34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5.75" customHeight="1">
      <c r="A396" s="1"/>
      <c r="B396" s="32"/>
      <c r="C396" s="33"/>
      <c r="D396" s="33"/>
      <c r="E396" s="1"/>
      <c r="F396" s="1"/>
      <c r="G396" s="1"/>
      <c r="H396" s="34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5.75" customHeight="1">
      <c r="A397" s="1"/>
      <c r="B397" s="32"/>
      <c r="C397" s="33"/>
      <c r="D397" s="33"/>
      <c r="E397" s="1"/>
      <c r="F397" s="1"/>
      <c r="G397" s="1"/>
      <c r="H397" s="34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5.75" customHeight="1">
      <c r="A398" s="1"/>
      <c r="B398" s="32"/>
      <c r="C398" s="33"/>
      <c r="D398" s="33"/>
      <c r="E398" s="1"/>
      <c r="F398" s="1"/>
      <c r="G398" s="1"/>
      <c r="H398" s="34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5.75" customHeight="1">
      <c r="A399" s="1"/>
      <c r="B399" s="32"/>
      <c r="C399" s="33"/>
      <c r="D399" s="33"/>
      <c r="E399" s="1"/>
      <c r="F399" s="1"/>
      <c r="G399" s="1"/>
      <c r="H399" s="34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5.75" customHeight="1">
      <c r="A400" s="1"/>
      <c r="B400" s="32"/>
      <c r="C400" s="33"/>
      <c r="D400" s="33"/>
      <c r="E400" s="1"/>
      <c r="F400" s="1"/>
      <c r="G400" s="1"/>
      <c r="H400" s="34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5.75" customHeight="1">
      <c r="A401" s="1"/>
      <c r="B401" s="32"/>
      <c r="C401" s="33"/>
      <c r="D401" s="33"/>
      <c r="E401" s="1"/>
      <c r="F401" s="1"/>
      <c r="G401" s="1"/>
      <c r="H401" s="34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5.75" customHeight="1">
      <c r="A402" s="1"/>
      <c r="B402" s="32"/>
      <c r="C402" s="33"/>
      <c r="D402" s="33"/>
      <c r="E402" s="1"/>
      <c r="F402" s="1"/>
      <c r="G402" s="1"/>
      <c r="H402" s="34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5.75" customHeight="1">
      <c r="A403" s="1"/>
      <c r="B403" s="32"/>
      <c r="C403" s="33"/>
      <c r="D403" s="33"/>
      <c r="E403" s="1"/>
      <c r="F403" s="1"/>
      <c r="G403" s="1"/>
      <c r="H403" s="34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5.75" customHeight="1">
      <c r="A404" s="1"/>
      <c r="B404" s="32"/>
      <c r="C404" s="33"/>
      <c r="D404" s="33"/>
      <c r="E404" s="1"/>
      <c r="F404" s="1"/>
      <c r="G404" s="1"/>
      <c r="H404" s="34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5.75" customHeight="1">
      <c r="A405" s="1"/>
      <c r="B405" s="32"/>
      <c r="C405" s="33"/>
      <c r="D405" s="33"/>
      <c r="E405" s="1"/>
      <c r="F405" s="1"/>
      <c r="G405" s="1"/>
      <c r="H405" s="34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5.75" customHeight="1">
      <c r="A406" s="1"/>
      <c r="B406" s="32"/>
      <c r="C406" s="33"/>
      <c r="D406" s="33"/>
      <c r="E406" s="1"/>
      <c r="F406" s="1"/>
      <c r="G406" s="1"/>
      <c r="H406" s="34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5.75" customHeight="1">
      <c r="A407" s="1"/>
      <c r="B407" s="32"/>
      <c r="C407" s="33"/>
      <c r="D407" s="33"/>
      <c r="E407" s="1"/>
      <c r="F407" s="1"/>
      <c r="G407" s="1"/>
      <c r="H407" s="34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5.75" customHeight="1">
      <c r="A408" s="1"/>
      <c r="B408" s="32"/>
      <c r="C408" s="33"/>
      <c r="D408" s="33"/>
      <c r="E408" s="1"/>
      <c r="F408" s="1"/>
      <c r="G408" s="1"/>
      <c r="H408" s="34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5.75" customHeight="1">
      <c r="A409" s="1"/>
      <c r="B409" s="32"/>
      <c r="C409" s="33"/>
      <c r="D409" s="33"/>
      <c r="E409" s="1"/>
      <c r="F409" s="1"/>
      <c r="G409" s="1"/>
      <c r="H409" s="34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5.75" customHeight="1">
      <c r="A410" s="1"/>
      <c r="B410" s="32"/>
      <c r="C410" s="33"/>
      <c r="D410" s="33"/>
      <c r="E410" s="1"/>
      <c r="F410" s="1"/>
      <c r="G410" s="1"/>
      <c r="H410" s="34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5.75" customHeight="1">
      <c r="A411" s="1"/>
      <c r="B411" s="32"/>
      <c r="C411" s="33"/>
      <c r="D411" s="33"/>
      <c r="E411" s="1"/>
      <c r="F411" s="1"/>
      <c r="G411" s="1"/>
      <c r="H411" s="34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5.75" customHeight="1">
      <c r="A412" s="1"/>
      <c r="B412" s="32"/>
      <c r="C412" s="33"/>
      <c r="D412" s="33"/>
      <c r="E412" s="1"/>
      <c r="F412" s="1"/>
      <c r="G412" s="1"/>
      <c r="H412" s="34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5.75" customHeight="1">
      <c r="A413" s="1"/>
      <c r="B413" s="32"/>
      <c r="C413" s="33"/>
      <c r="D413" s="33"/>
      <c r="E413" s="1"/>
      <c r="F413" s="1"/>
      <c r="G413" s="1"/>
      <c r="H413" s="34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5.75" customHeight="1">
      <c r="A414" s="1"/>
      <c r="B414" s="32"/>
      <c r="C414" s="33"/>
      <c r="D414" s="33"/>
      <c r="E414" s="1"/>
      <c r="F414" s="1"/>
      <c r="G414" s="1"/>
      <c r="H414" s="34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5.75" customHeight="1">
      <c r="A415" s="1"/>
      <c r="B415" s="32"/>
      <c r="C415" s="33"/>
      <c r="D415" s="33"/>
      <c r="E415" s="1"/>
      <c r="F415" s="1"/>
      <c r="G415" s="1"/>
      <c r="H415" s="34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5.75" customHeight="1">
      <c r="A416" s="1"/>
      <c r="B416" s="32"/>
      <c r="C416" s="33"/>
      <c r="D416" s="33"/>
      <c r="E416" s="1"/>
      <c r="F416" s="1"/>
      <c r="G416" s="1"/>
      <c r="H416" s="34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5.75" customHeight="1">
      <c r="A417" s="1"/>
      <c r="B417" s="32"/>
      <c r="C417" s="33"/>
      <c r="D417" s="33"/>
      <c r="E417" s="1"/>
      <c r="F417" s="1"/>
      <c r="G417" s="1"/>
      <c r="H417" s="34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5.75" customHeight="1">
      <c r="A418" s="1"/>
      <c r="B418" s="32"/>
      <c r="C418" s="33"/>
      <c r="D418" s="33"/>
      <c r="E418" s="1"/>
      <c r="F418" s="1"/>
      <c r="G418" s="1"/>
      <c r="H418" s="34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5.75" customHeight="1">
      <c r="A419" s="1"/>
      <c r="B419" s="32"/>
      <c r="C419" s="33"/>
      <c r="D419" s="33"/>
      <c r="E419" s="1"/>
      <c r="F419" s="1"/>
      <c r="G419" s="1"/>
      <c r="H419" s="34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5.75" customHeight="1">
      <c r="A420" s="1"/>
      <c r="B420" s="32"/>
      <c r="C420" s="33"/>
      <c r="D420" s="33"/>
      <c r="E420" s="1"/>
      <c r="F420" s="1"/>
      <c r="G420" s="1"/>
      <c r="H420" s="34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5.75" customHeight="1">
      <c r="A421" s="1"/>
      <c r="B421" s="32"/>
      <c r="C421" s="33"/>
      <c r="D421" s="33"/>
      <c r="E421" s="1"/>
      <c r="F421" s="1"/>
      <c r="G421" s="1"/>
      <c r="H421" s="34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5.75" customHeight="1">
      <c r="A422" s="1"/>
      <c r="B422" s="32"/>
      <c r="C422" s="33"/>
      <c r="D422" s="33"/>
      <c r="E422" s="1"/>
      <c r="F422" s="1"/>
      <c r="G422" s="1"/>
      <c r="H422" s="34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5.75" customHeight="1">
      <c r="A423" s="1"/>
      <c r="B423" s="32"/>
      <c r="C423" s="33"/>
      <c r="D423" s="33"/>
      <c r="E423" s="1"/>
      <c r="F423" s="1"/>
      <c r="G423" s="1"/>
      <c r="H423" s="34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5.75" customHeight="1">
      <c r="A424" s="1"/>
      <c r="B424" s="32"/>
      <c r="C424" s="33"/>
      <c r="D424" s="33"/>
      <c r="E424" s="1"/>
      <c r="F424" s="1"/>
      <c r="G424" s="1"/>
      <c r="H424" s="34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5.75" customHeight="1">
      <c r="A425" s="1"/>
      <c r="B425" s="32"/>
      <c r="C425" s="33"/>
      <c r="D425" s="33"/>
      <c r="E425" s="1"/>
      <c r="F425" s="1"/>
      <c r="G425" s="1"/>
      <c r="H425" s="34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5.75" customHeight="1">
      <c r="A426" s="1"/>
      <c r="B426" s="32"/>
      <c r="C426" s="33"/>
      <c r="D426" s="33"/>
      <c r="E426" s="1"/>
      <c r="F426" s="1"/>
      <c r="G426" s="1"/>
      <c r="H426" s="34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5.75" customHeight="1">
      <c r="A427" s="1"/>
      <c r="B427" s="32"/>
      <c r="C427" s="33"/>
      <c r="D427" s="33"/>
      <c r="E427" s="1"/>
      <c r="F427" s="1"/>
      <c r="G427" s="1"/>
      <c r="H427" s="34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5.75" customHeight="1">
      <c r="A428" s="1"/>
      <c r="B428" s="32"/>
      <c r="C428" s="33"/>
      <c r="D428" s="33"/>
      <c r="E428" s="1"/>
      <c r="F428" s="1"/>
      <c r="G428" s="1"/>
      <c r="H428" s="34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5.75" customHeight="1">
      <c r="A429" s="1"/>
      <c r="B429" s="32"/>
      <c r="C429" s="33"/>
      <c r="D429" s="33"/>
      <c r="E429" s="1"/>
      <c r="F429" s="1"/>
      <c r="G429" s="1"/>
      <c r="H429" s="34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5.75" customHeight="1">
      <c r="A430" s="1"/>
      <c r="B430" s="32"/>
      <c r="C430" s="33"/>
      <c r="D430" s="33"/>
      <c r="E430" s="1"/>
      <c r="F430" s="1"/>
      <c r="G430" s="1"/>
      <c r="H430" s="34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5.75" customHeight="1">
      <c r="A431" s="1"/>
      <c r="B431" s="32"/>
      <c r="C431" s="33"/>
      <c r="D431" s="33"/>
      <c r="E431" s="1"/>
      <c r="F431" s="1"/>
      <c r="G431" s="1"/>
      <c r="H431" s="34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5.75" customHeight="1">
      <c r="A432" s="1"/>
      <c r="B432" s="32"/>
      <c r="C432" s="33"/>
      <c r="D432" s="33"/>
      <c r="E432" s="1"/>
      <c r="F432" s="1"/>
      <c r="G432" s="1"/>
      <c r="H432" s="34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5.75" customHeight="1">
      <c r="A433" s="1"/>
      <c r="B433" s="32"/>
      <c r="C433" s="33"/>
      <c r="D433" s="33"/>
      <c r="E433" s="1"/>
      <c r="F433" s="1"/>
      <c r="G433" s="1"/>
      <c r="H433" s="34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5.75" customHeight="1">
      <c r="A434" s="1"/>
      <c r="B434" s="32"/>
      <c r="C434" s="33"/>
      <c r="D434" s="33"/>
      <c r="E434" s="1"/>
      <c r="F434" s="1"/>
      <c r="G434" s="1"/>
      <c r="H434" s="34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5.75" customHeight="1">
      <c r="A435" s="1"/>
      <c r="B435" s="32"/>
      <c r="C435" s="33"/>
      <c r="D435" s="33"/>
      <c r="E435" s="1"/>
      <c r="F435" s="1"/>
      <c r="G435" s="1"/>
      <c r="H435" s="34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5.75" customHeight="1">
      <c r="A436" s="1"/>
      <c r="B436" s="32"/>
      <c r="C436" s="33"/>
      <c r="D436" s="33"/>
      <c r="E436" s="1"/>
      <c r="F436" s="1"/>
      <c r="G436" s="1"/>
      <c r="H436" s="34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5.75" customHeight="1">
      <c r="A437" s="1"/>
      <c r="B437" s="32"/>
      <c r="C437" s="33"/>
      <c r="D437" s="33"/>
      <c r="E437" s="1"/>
      <c r="F437" s="1"/>
      <c r="G437" s="1"/>
      <c r="H437" s="34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5.75" customHeight="1">
      <c r="A438" s="1"/>
      <c r="B438" s="32"/>
      <c r="C438" s="33"/>
      <c r="D438" s="33"/>
      <c r="E438" s="1"/>
      <c r="F438" s="1"/>
      <c r="G438" s="1"/>
      <c r="H438" s="34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5.75" customHeight="1">
      <c r="A439" s="1"/>
      <c r="B439" s="32"/>
      <c r="C439" s="33"/>
      <c r="D439" s="33"/>
      <c r="E439" s="1"/>
      <c r="F439" s="1"/>
      <c r="G439" s="1"/>
      <c r="H439" s="34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5.75" customHeight="1">
      <c r="A440" s="1"/>
      <c r="B440" s="32"/>
      <c r="C440" s="33"/>
      <c r="D440" s="33"/>
      <c r="E440" s="1"/>
      <c r="F440" s="1"/>
      <c r="G440" s="1"/>
      <c r="H440" s="34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5.75" customHeight="1">
      <c r="A441" s="1"/>
      <c r="B441" s="32"/>
      <c r="C441" s="33"/>
      <c r="D441" s="33"/>
      <c r="E441" s="1"/>
      <c r="F441" s="1"/>
      <c r="G441" s="1"/>
      <c r="H441" s="34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5.75" customHeight="1">
      <c r="A442" s="1"/>
      <c r="B442" s="32"/>
      <c r="C442" s="33"/>
      <c r="D442" s="33"/>
      <c r="E442" s="1"/>
      <c r="F442" s="1"/>
      <c r="G442" s="1"/>
      <c r="H442" s="34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5.75" customHeight="1">
      <c r="A443" s="1"/>
      <c r="B443" s="32"/>
      <c r="C443" s="33"/>
      <c r="D443" s="33"/>
      <c r="E443" s="1"/>
      <c r="F443" s="1"/>
      <c r="G443" s="1"/>
      <c r="H443" s="34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5.75" customHeight="1">
      <c r="A444" s="1"/>
      <c r="B444" s="32"/>
      <c r="C444" s="33"/>
      <c r="D444" s="33"/>
      <c r="E444" s="1"/>
      <c r="F444" s="1"/>
      <c r="G444" s="1"/>
      <c r="H444" s="34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5.75" customHeight="1">
      <c r="A445" s="1"/>
      <c r="B445" s="32"/>
      <c r="C445" s="33"/>
      <c r="D445" s="33"/>
      <c r="E445" s="1"/>
      <c r="F445" s="1"/>
      <c r="G445" s="1"/>
      <c r="H445" s="34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5.75" customHeight="1">
      <c r="A446" s="1"/>
      <c r="B446" s="32"/>
      <c r="C446" s="33"/>
      <c r="D446" s="33"/>
      <c r="E446" s="1"/>
      <c r="F446" s="1"/>
      <c r="G446" s="1"/>
      <c r="H446" s="34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5.75" customHeight="1">
      <c r="A447" s="1"/>
      <c r="B447" s="32"/>
      <c r="C447" s="33"/>
      <c r="D447" s="33"/>
      <c r="E447" s="1"/>
      <c r="F447" s="1"/>
      <c r="G447" s="1"/>
      <c r="H447" s="34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5.75" customHeight="1">
      <c r="A448" s="1"/>
      <c r="B448" s="32"/>
      <c r="C448" s="33"/>
      <c r="D448" s="33"/>
      <c r="E448" s="1"/>
      <c r="F448" s="1"/>
      <c r="G448" s="1"/>
      <c r="H448" s="34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5.75" customHeight="1">
      <c r="A449" s="1"/>
      <c r="B449" s="32"/>
      <c r="C449" s="33"/>
      <c r="D449" s="33"/>
      <c r="E449" s="1"/>
      <c r="F449" s="1"/>
      <c r="G449" s="1"/>
      <c r="H449" s="34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5.75" customHeight="1">
      <c r="A450" s="1"/>
      <c r="B450" s="32"/>
      <c r="C450" s="33"/>
      <c r="D450" s="33"/>
      <c r="E450" s="1"/>
      <c r="F450" s="1"/>
      <c r="G450" s="1"/>
      <c r="H450" s="34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5.75" customHeight="1">
      <c r="A451" s="1"/>
      <c r="B451" s="32"/>
      <c r="C451" s="33"/>
      <c r="D451" s="33"/>
      <c r="E451" s="1"/>
      <c r="F451" s="1"/>
      <c r="G451" s="1"/>
      <c r="H451" s="34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5.75" customHeight="1">
      <c r="A452" s="1"/>
      <c r="B452" s="32"/>
      <c r="C452" s="33"/>
      <c r="D452" s="33"/>
      <c r="E452" s="1"/>
      <c r="F452" s="1"/>
      <c r="G452" s="1"/>
      <c r="H452" s="34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5.75" customHeight="1">
      <c r="A453" s="1"/>
      <c r="B453" s="32"/>
      <c r="C453" s="33"/>
      <c r="D453" s="33"/>
      <c r="E453" s="1"/>
      <c r="F453" s="1"/>
      <c r="G453" s="1"/>
      <c r="H453" s="34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5.75" customHeight="1">
      <c r="A454" s="1"/>
      <c r="B454" s="32"/>
      <c r="C454" s="33"/>
      <c r="D454" s="33"/>
      <c r="E454" s="1"/>
      <c r="F454" s="1"/>
      <c r="G454" s="1"/>
      <c r="H454" s="34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5.75" customHeight="1">
      <c r="A455" s="1"/>
      <c r="B455" s="32"/>
      <c r="C455" s="33"/>
      <c r="D455" s="33"/>
      <c r="E455" s="1"/>
      <c r="F455" s="1"/>
      <c r="G455" s="1"/>
      <c r="H455" s="34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5.75" customHeight="1">
      <c r="A456" s="1"/>
      <c r="B456" s="32"/>
      <c r="C456" s="33"/>
      <c r="D456" s="33"/>
      <c r="E456" s="1"/>
      <c r="F456" s="1"/>
      <c r="G456" s="1"/>
      <c r="H456" s="34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5.75" customHeight="1">
      <c r="A457" s="1"/>
      <c r="B457" s="32"/>
      <c r="C457" s="33"/>
      <c r="D457" s="33"/>
      <c r="E457" s="1"/>
      <c r="F457" s="1"/>
      <c r="G457" s="1"/>
      <c r="H457" s="34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5.75" customHeight="1">
      <c r="A458" s="1"/>
      <c r="B458" s="32"/>
      <c r="C458" s="33"/>
      <c r="D458" s="33"/>
      <c r="E458" s="1"/>
      <c r="F458" s="1"/>
      <c r="G458" s="1"/>
      <c r="H458" s="34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5.75" customHeight="1">
      <c r="A459" s="1"/>
      <c r="B459" s="32"/>
      <c r="C459" s="33"/>
      <c r="D459" s="33"/>
      <c r="E459" s="1"/>
      <c r="F459" s="1"/>
      <c r="G459" s="1"/>
      <c r="H459" s="34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5.75" customHeight="1">
      <c r="A460" s="1"/>
      <c r="B460" s="32"/>
      <c r="C460" s="33"/>
      <c r="D460" s="33"/>
      <c r="E460" s="1"/>
      <c r="F460" s="1"/>
      <c r="G460" s="1"/>
      <c r="H460" s="34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5.75" customHeight="1">
      <c r="A461" s="1"/>
      <c r="B461" s="32"/>
      <c r="C461" s="33"/>
      <c r="D461" s="33"/>
      <c r="E461" s="1"/>
      <c r="F461" s="1"/>
      <c r="G461" s="1"/>
      <c r="H461" s="34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5.75" customHeight="1">
      <c r="A462" s="1"/>
      <c r="B462" s="32"/>
      <c r="C462" s="33"/>
      <c r="D462" s="33"/>
      <c r="E462" s="1"/>
      <c r="F462" s="1"/>
      <c r="G462" s="1"/>
      <c r="H462" s="34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5.75" customHeight="1">
      <c r="A463" s="1"/>
      <c r="B463" s="32"/>
      <c r="C463" s="33"/>
      <c r="D463" s="33"/>
      <c r="E463" s="1"/>
      <c r="F463" s="1"/>
      <c r="G463" s="1"/>
      <c r="H463" s="34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5.75" customHeight="1">
      <c r="A464" s="1"/>
      <c r="B464" s="32"/>
      <c r="C464" s="33"/>
      <c r="D464" s="33"/>
      <c r="E464" s="1"/>
      <c r="F464" s="1"/>
      <c r="G464" s="1"/>
      <c r="H464" s="34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5.75" customHeight="1">
      <c r="A465" s="1"/>
      <c r="B465" s="32"/>
      <c r="C465" s="33"/>
      <c r="D465" s="33"/>
      <c r="E465" s="1"/>
      <c r="F465" s="1"/>
      <c r="G465" s="1"/>
      <c r="H465" s="34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5.75" customHeight="1">
      <c r="A466" s="1"/>
      <c r="B466" s="32"/>
      <c r="C466" s="33"/>
      <c r="D466" s="33"/>
      <c r="E466" s="1"/>
      <c r="F466" s="1"/>
      <c r="G466" s="1"/>
      <c r="H466" s="34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5.75" customHeight="1">
      <c r="A467" s="1"/>
      <c r="B467" s="32"/>
      <c r="C467" s="33"/>
      <c r="D467" s="33"/>
      <c r="E467" s="1"/>
      <c r="F467" s="1"/>
      <c r="G467" s="1"/>
      <c r="H467" s="34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5.75" customHeight="1">
      <c r="A468" s="1"/>
      <c r="B468" s="32"/>
      <c r="C468" s="33"/>
      <c r="D468" s="33"/>
      <c r="E468" s="1"/>
      <c r="F468" s="1"/>
      <c r="G468" s="1"/>
      <c r="H468" s="34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5.75" customHeight="1">
      <c r="A469" s="1"/>
      <c r="B469" s="32"/>
      <c r="C469" s="33"/>
      <c r="D469" s="33"/>
      <c r="E469" s="1"/>
      <c r="F469" s="1"/>
      <c r="G469" s="1"/>
      <c r="H469" s="34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5.75" customHeight="1">
      <c r="A470" s="1"/>
      <c r="B470" s="32"/>
      <c r="C470" s="33"/>
      <c r="D470" s="33"/>
      <c r="E470" s="1"/>
      <c r="F470" s="1"/>
      <c r="G470" s="1"/>
      <c r="H470" s="34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5.75" customHeight="1">
      <c r="A471" s="1"/>
      <c r="B471" s="32"/>
      <c r="C471" s="33"/>
      <c r="D471" s="33"/>
      <c r="E471" s="1"/>
      <c r="F471" s="1"/>
      <c r="G471" s="1"/>
      <c r="H471" s="34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5.75" customHeight="1">
      <c r="A472" s="1"/>
      <c r="B472" s="32"/>
      <c r="C472" s="33"/>
      <c r="D472" s="33"/>
      <c r="E472" s="1"/>
      <c r="F472" s="1"/>
      <c r="G472" s="1"/>
      <c r="H472" s="34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5.75" customHeight="1">
      <c r="A473" s="1"/>
      <c r="B473" s="32"/>
      <c r="C473" s="33"/>
      <c r="D473" s="33"/>
      <c r="E473" s="1"/>
      <c r="F473" s="1"/>
      <c r="G473" s="1"/>
      <c r="H473" s="34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5.75" customHeight="1">
      <c r="A474" s="1"/>
      <c r="B474" s="32"/>
      <c r="C474" s="33"/>
      <c r="D474" s="33"/>
      <c r="E474" s="1"/>
      <c r="F474" s="1"/>
      <c r="G474" s="1"/>
      <c r="H474" s="34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5.75" customHeight="1">
      <c r="A475" s="1"/>
      <c r="B475" s="32"/>
      <c r="C475" s="33"/>
      <c r="D475" s="33"/>
      <c r="E475" s="1"/>
      <c r="F475" s="1"/>
      <c r="G475" s="1"/>
      <c r="H475" s="34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5.75" customHeight="1">
      <c r="A476" s="1"/>
      <c r="B476" s="32"/>
      <c r="C476" s="33"/>
      <c r="D476" s="33"/>
      <c r="E476" s="1"/>
      <c r="F476" s="1"/>
      <c r="G476" s="1"/>
      <c r="H476" s="34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5.75" customHeight="1">
      <c r="A477" s="1"/>
      <c r="B477" s="32"/>
      <c r="C477" s="33"/>
      <c r="D477" s="33"/>
      <c r="E477" s="1"/>
      <c r="F477" s="1"/>
      <c r="G477" s="1"/>
      <c r="H477" s="34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5.75" customHeight="1">
      <c r="A478" s="1"/>
      <c r="B478" s="32"/>
      <c r="C478" s="33"/>
      <c r="D478" s="33"/>
      <c r="E478" s="1"/>
      <c r="F478" s="1"/>
      <c r="G478" s="1"/>
      <c r="H478" s="34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5.75" customHeight="1">
      <c r="A479" s="1"/>
      <c r="B479" s="32"/>
      <c r="C479" s="33"/>
      <c r="D479" s="33"/>
      <c r="E479" s="1"/>
      <c r="F479" s="1"/>
      <c r="G479" s="1"/>
      <c r="H479" s="34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5.75" customHeight="1">
      <c r="A480" s="1"/>
      <c r="B480" s="32"/>
      <c r="C480" s="33"/>
      <c r="D480" s="33"/>
      <c r="E480" s="1"/>
      <c r="F480" s="1"/>
      <c r="G480" s="1"/>
      <c r="H480" s="34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5.75" customHeight="1">
      <c r="A481" s="1"/>
      <c r="B481" s="32"/>
      <c r="C481" s="33"/>
      <c r="D481" s="33"/>
      <c r="E481" s="1"/>
      <c r="F481" s="1"/>
      <c r="G481" s="1"/>
      <c r="H481" s="34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5.75" customHeight="1">
      <c r="A482" s="1"/>
      <c r="B482" s="32"/>
      <c r="C482" s="33"/>
      <c r="D482" s="33"/>
      <c r="E482" s="1"/>
      <c r="F482" s="1"/>
      <c r="G482" s="1"/>
      <c r="H482" s="34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5.75" customHeight="1">
      <c r="A483" s="1"/>
      <c r="B483" s="32"/>
      <c r="C483" s="33"/>
      <c r="D483" s="33"/>
      <c r="E483" s="1"/>
      <c r="F483" s="1"/>
      <c r="G483" s="1"/>
      <c r="H483" s="34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5.75" customHeight="1">
      <c r="A484" s="1"/>
      <c r="B484" s="32"/>
      <c r="C484" s="33"/>
      <c r="D484" s="33"/>
      <c r="E484" s="1"/>
      <c r="F484" s="1"/>
      <c r="G484" s="1"/>
      <c r="H484" s="34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5.75" customHeight="1">
      <c r="A485" s="1"/>
      <c r="B485" s="32"/>
      <c r="C485" s="33"/>
      <c r="D485" s="33"/>
      <c r="E485" s="1"/>
      <c r="F485" s="1"/>
      <c r="G485" s="1"/>
      <c r="H485" s="34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5.75" customHeight="1">
      <c r="A486" s="1"/>
      <c r="B486" s="32"/>
      <c r="C486" s="33"/>
      <c r="D486" s="33"/>
      <c r="E486" s="1"/>
      <c r="F486" s="1"/>
      <c r="G486" s="1"/>
      <c r="H486" s="34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5.75" customHeight="1">
      <c r="A487" s="1"/>
      <c r="B487" s="32"/>
      <c r="C487" s="33"/>
      <c r="D487" s="33"/>
      <c r="E487" s="1"/>
      <c r="F487" s="1"/>
      <c r="G487" s="1"/>
      <c r="H487" s="34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5.75" customHeight="1">
      <c r="A488" s="1"/>
      <c r="B488" s="32"/>
      <c r="C488" s="33"/>
      <c r="D488" s="33"/>
      <c r="E488" s="1"/>
      <c r="F488" s="1"/>
      <c r="G488" s="1"/>
      <c r="H488" s="34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5.75" customHeight="1">
      <c r="A489" s="1"/>
      <c r="B489" s="32"/>
      <c r="C489" s="33"/>
      <c r="D489" s="33"/>
      <c r="E489" s="1"/>
      <c r="F489" s="1"/>
      <c r="G489" s="1"/>
      <c r="H489" s="34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5.75" customHeight="1">
      <c r="A490" s="1"/>
      <c r="B490" s="32"/>
      <c r="C490" s="33"/>
      <c r="D490" s="33"/>
      <c r="E490" s="1"/>
      <c r="F490" s="1"/>
      <c r="G490" s="1"/>
      <c r="H490" s="34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5.75" customHeight="1">
      <c r="A491" s="1"/>
      <c r="B491" s="32"/>
      <c r="C491" s="33"/>
      <c r="D491" s="33"/>
      <c r="E491" s="1"/>
      <c r="F491" s="1"/>
      <c r="G491" s="1"/>
      <c r="H491" s="34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5.75" customHeight="1">
      <c r="A492" s="1"/>
      <c r="B492" s="32"/>
      <c r="C492" s="33"/>
      <c r="D492" s="33"/>
      <c r="E492" s="1"/>
      <c r="F492" s="1"/>
      <c r="G492" s="1"/>
      <c r="H492" s="34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5.75" customHeight="1">
      <c r="A493" s="1"/>
      <c r="B493" s="32"/>
      <c r="C493" s="33"/>
      <c r="D493" s="33"/>
      <c r="E493" s="1"/>
      <c r="F493" s="1"/>
      <c r="G493" s="1"/>
      <c r="H493" s="34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5.75" customHeight="1">
      <c r="A494" s="1"/>
      <c r="B494" s="32"/>
      <c r="C494" s="33"/>
      <c r="D494" s="33"/>
      <c r="E494" s="1"/>
      <c r="F494" s="1"/>
      <c r="G494" s="1"/>
      <c r="H494" s="34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5.75" customHeight="1">
      <c r="A495" s="1"/>
      <c r="B495" s="32"/>
      <c r="C495" s="33"/>
      <c r="D495" s="33"/>
      <c r="E495" s="1"/>
      <c r="F495" s="1"/>
      <c r="G495" s="1"/>
      <c r="H495" s="34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5.75" customHeight="1">
      <c r="A496" s="1"/>
      <c r="B496" s="32"/>
      <c r="C496" s="33"/>
      <c r="D496" s="33"/>
      <c r="E496" s="1"/>
      <c r="F496" s="1"/>
      <c r="G496" s="1"/>
      <c r="H496" s="34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5.75" customHeight="1">
      <c r="A497" s="1"/>
      <c r="B497" s="32"/>
      <c r="C497" s="33"/>
      <c r="D497" s="33"/>
      <c r="E497" s="1"/>
      <c r="F497" s="1"/>
      <c r="G497" s="1"/>
      <c r="H497" s="34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5.75" customHeight="1">
      <c r="A498" s="1"/>
      <c r="B498" s="32"/>
      <c r="C498" s="33"/>
      <c r="D498" s="33"/>
      <c r="E498" s="1"/>
      <c r="F498" s="1"/>
      <c r="G498" s="1"/>
      <c r="H498" s="34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5.75" customHeight="1">
      <c r="A499" s="1"/>
      <c r="B499" s="32"/>
      <c r="C499" s="33"/>
      <c r="D499" s="33"/>
      <c r="E499" s="1"/>
      <c r="F499" s="1"/>
      <c r="G499" s="1"/>
      <c r="H499" s="34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5.75" customHeight="1">
      <c r="A500" s="1"/>
      <c r="B500" s="32"/>
      <c r="C500" s="33"/>
      <c r="D500" s="33"/>
      <c r="E500" s="1"/>
      <c r="F500" s="1"/>
      <c r="G500" s="1"/>
      <c r="H500" s="34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5.75" customHeight="1">
      <c r="A501" s="1"/>
      <c r="B501" s="32"/>
      <c r="C501" s="33"/>
      <c r="D501" s="33"/>
      <c r="E501" s="1"/>
      <c r="F501" s="1"/>
      <c r="G501" s="1"/>
      <c r="H501" s="34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5.75" customHeight="1">
      <c r="A502" s="1"/>
      <c r="B502" s="32"/>
      <c r="C502" s="33"/>
      <c r="D502" s="33"/>
      <c r="E502" s="1"/>
      <c r="F502" s="1"/>
      <c r="G502" s="1"/>
      <c r="H502" s="34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5.75" customHeight="1">
      <c r="A503" s="1"/>
      <c r="B503" s="32"/>
      <c r="C503" s="33"/>
      <c r="D503" s="33"/>
      <c r="E503" s="1"/>
      <c r="F503" s="1"/>
      <c r="G503" s="1"/>
      <c r="H503" s="34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5.75" customHeight="1">
      <c r="A504" s="1"/>
      <c r="B504" s="32"/>
      <c r="C504" s="33"/>
      <c r="D504" s="33"/>
      <c r="E504" s="1"/>
      <c r="F504" s="1"/>
      <c r="G504" s="1"/>
      <c r="H504" s="34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5.75" customHeight="1">
      <c r="A505" s="1"/>
      <c r="B505" s="32"/>
      <c r="C505" s="33"/>
      <c r="D505" s="33"/>
      <c r="E505" s="1"/>
      <c r="F505" s="1"/>
      <c r="G505" s="1"/>
      <c r="H505" s="34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5.75" customHeight="1">
      <c r="A506" s="1"/>
      <c r="B506" s="32"/>
      <c r="C506" s="33"/>
      <c r="D506" s="33"/>
      <c r="E506" s="1"/>
      <c r="F506" s="1"/>
      <c r="G506" s="1"/>
      <c r="H506" s="34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5.75" customHeight="1">
      <c r="A507" s="1"/>
      <c r="B507" s="32"/>
      <c r="C507" s="33"/>
      <c r="D507" s="33"/>
      <c r="E507" s="1"/>
      <c r="F507" s="1"/>
      <c r="G507" s="1"/>
      <c r="H507" s="34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5.75" customHeight="1">
      <c r="A508" s="1"/>
      <c r="B508" s="32"/>
      <c r="C508" s="33"/>
      <c r="D508" s="33"/>
      <c r="E508" s="1"/>
      <c r="F508" s="1"/>
      <c r="G508" s="1"/>
      <c r="H508" s="34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5.75" customHeight="1">
      <c r="A509" s="1"/>
      <c r="B509" s="32"/>
      <c r="C509" s="33"/>
      <c r="D509" s="33"/>
      <c r="E509" s="1"/>
      <c r="F509" s="1"/>
      <c r="G509" s="1"/>
      <c r="H509" s="34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5.75" customHeight="1">
      <c r="A510" s="1"/>
      <c r="B510" s="32"/>
      <c r="C510" s="33"/>
      <c r="D510" s="33"/>
      <c r="E510" s="1"/>
      <c r="F510" s="1"/>
      <c r="G510" s="1"/>
      <c r="H510" s="34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5.75" customHeight="1">
      <c r="A511" s="1"/>
      <c r="B511" s="32"/>
      <c r="C511" s="33"/>
      <c r="D511" s="33"/>
      <c r="E511" s="1"/>
      <c r="F511" s="1"/>
      <c r="G511" s="1"/>
      <c r="H511" s="34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5.75" customHeight="1">
      <c r="A512" s="1"/>
      <c r="B512" s="32"/>
      <c r="C512" s="33"/>
      <c r="D512" s="33"/>
      <c r="E512" s="1"/>
      <c r="F512" s="1"/>
      <c r="G512" s="1"/>
      <c r="H512" s="34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5.75" customHeight="1">
      <c r="A513" s="1"/>
      <c r="B513" s="32"/>
      <c r="C513" s="33"/>
      <c r="D513" s="33"/>
      <c r="E513" s="1"/>
      <c r="F513" s="1"/>
      <c r="G513" s="1"/>
      <c r="H513" s="34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5.75" customHeight="1">
      <c r="A514" s="1"/>
      <c r="B514" s="32"/>
      <c r="C514" s="33"/>
      <c r="D514" s="33"/>
      <c r="E514" s="1"/>
      <c r="F514" s="1"/>
      <c r="G514" s="1"/>
      <c r="H514" s="34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5.75" customHeight="1">
      <c r="A515" s="1"/>
      <c r="B515" s="32"/>
      <c r="C515" s="33"/>
      <c r="D515" s="33"/>
      <c r="E515" s="1"/>
      <c r="F515" s="1"/>
      <c r="G515" s="1"/>
      <c r="H515" s="34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5.75" customHeight="1">
      <c r="A516" s="1"/>
      <c r="B516" s="32"/>
      <c r="C516" s="33"/>
      <c r="D516" s="33"/>
      <c r="E516" s="1"/>
      <c r="F516" s="1"/>
      <c r="G516" s="1"/>
      <c r="H516" s="34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5.75" customHeight="1">
      <c r="A517" s="1"/>
      <c r="B517" s="32"/>
      <c r="C517" s="33"/>
      <c r="D517" s="33"/>
      <c r="E517" s="1"/>
      <c r="F517" s="1"/>
      <c r="G517" s="1"/>
      <c r="H517" s="34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5.75" customHeight="1">
      <c r="A518" s="1"/>
      <c r="B518" s="32"/>
      <c r="C518" s="33"/>
      <c r="D518" s="33"/>
      <c r="E518" s="1"/>
      <c r="F518" s="1"/>
      <c r="G518" s="1"/>
      <c r="H518" s="34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5.75" customHeight="1">
      <c r="A519" s="1"/>
      <c r="B519" s="32"/>
      <c r="C519" s="33"/>
      <c r="D519" s="33"/>
      <c r="E519" s="1"/>
      <c r="F519" s="1"/>
      <c r="G519" s="1"/>
      <c r="H519" s="34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5.75" customHeight="1">
      <c r="A520" s="1"/>
      <c r="B520" s="32"/>
      <c r="C520" s="33"/>
      <c r="D520" s="33"/>
      <c r="E520" s="1"/>
      <c r="F520" s="1"/>
      <c r="G520" s="1"/>
      <c r="H520" s="34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5.75" customHeight="1">
      <c r="A521" s="1"/>
      <c r="B521" s="32"/>
      <c r="C521" s="33"/>
      <c r="D521" s="33"/>
      <c r="E521" s="1"/>
      <c r="F521" s="1"/>
      <c r="G521" s="1"/>
      <c r="H521" s="34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5.75" customHeight="1">
      <c r="A522" s="1"/>
      <c r="B522" s="32"/>
      <c r="C522" s="33"/>
      <c r="D522" s="33"/>
      <c r="E522" s="1"/>
      <c r="F522" s="1"/>
      <c r="G522" s="1"/>
      <c r="H522" s="34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5.75" customHeight="1">
      <c r="A523" s="1"/>
      <c r="B523" s="32"/>
      <c r="C523" s="33"/>
      <c r="D523" s="33"/>
      <c r="E523" s="1"/>
      <c r="F523" s="1"/>
      <c r="G523" s="1"/>
      <c r="H523" s="34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5.75" customHeight="1">
      <c r="A524" s="1"/>
      <c r="B524" s="32"/>
      <c r="C524" s="33"/>
      <c r="D524" s="33"/>
      <c r="E524" s="1"/>
      <c r="F524" s="1"/>
      <c r="G524" s="1"/>
      <c r="H524" s="34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5.75" customHeight="1">
      <c r="A525" s="1"/>
      <c r="B525" s="32"/>
      <c r="C525" s="33"/>
      <c r="D525" s="33"/>
      <c r="E525" s="1"/>
      <c r="F525" s="1"/>
      <c r="G525" s="1"/>
      <c r="H525" s="34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5.75" customHeight="1">
      <c r="A526" s="1"/>
      <c r="B526" s="32"/>
      <c r="C526" s="33"/>
      <c r="D526" s="33"/>
      <c r="E526" s="1"/>
      <c r="F526" s="1"/>
      <c r="G526" s="1"/>
      <c r="H526" s="34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5.75" customHeight="1">
      <c r="A527" s="1"/>
      <c r="B527" s="32"/>
      <c r="C527" s="33"/>
      <c r="D527" s="33"/>
      <c r="E527" s="1"/>
      <c r="F527" s="1"/>
      <c r="G527" s="1"/>
      <c r="H527" s="34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5.75" customHeight="1">
      <c r="A528" s="1"/>
      <c r="B528" s="32"/>
      <c r="C528" s="33"/>
      <c r="D528" s="33"/>
      <c r="E528" s="1"/>
      <c r="F528" s="1"/>
      <c r="G528" s="1"/>
      <c r="H528" s="34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5.75" customHeight="1">
      <c r="A529" s="1"/>
      <c r="B529" s="32"/>
      <c r="C529" s="33"/>
      <c r="D529" s="33"/>
      <c r="E529" s="1"/>
      <c r="F529" s="1"/>
      <c r="G529" s="1"/>
      <c r="H529" s="34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5.75" customHeight="1">
      <c r="A530" s="1"/>
      <c r="B530" s="32"/>
      <c r="C530" s="33"/>
      <c r="D530" s="33"/>
      <c r="E530" s="1"/>
      <c r="F530" s="1"/>
      <c r="G530" s="1"/>
      <c r="H530" s="34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5.75" customHeight="1">
      <c r="A531" s="1"/>
      <c r="B531" s="32"/>
      <c r="C531" s="33"/>
      <c r="D531" s="33"/>
      <c r="E531" s="1"/>
      <c r="F531" s="1"/>
      <c r="G531" s="1"/>
      <c r="H531" s="34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5.75" customHeight="1">
      <c r="A532" s="1"/>
      <c r="B532" s="32"/>
      <c r="C532" s="33"/>
      <c r="D532" s="33"/>
      <c r="E532" s="1"/>
      <c r="F532" s="1"/>
      <c r="G532" s="1"/>
      <c r="H532" s="34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5.75" customHeight="1">
      <c r="A533" s="1"/>
      <c r="B533" s="32"/>
      <c r="C533" s="33"/>
      <c r="D533" s="33"/>
      <c r="E533" s="1"/>
      <c r="F533" s="1"/>
      <c r="G533" s="1"/>
      <c r="H533" s="34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5.75" customHeight="1">
      <c r="A534" s="1"/>
      <c r="B534" s="32"/>
      <c r="C534" s="33"/>
      <c r="D534" s="33"/>
      <c r="E534" s="1"/>
      <c r="F534" s="1"/>
      <c r="G534" s="1"/>
      <c r="H534" s="34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5.75" customHeight="1">
      <c r="A535" s="1"/>
      <c r="B535" s="32"/>
      <c r="C535" s="33"/>
      <c r="D535" s="33"/>
      <c r="E535" s="1"/>
      <c r="F535" s="1"/>
      <c r="G535" s="1"/>
      <c r="H535" s="34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5.75" customHeight="1">
      <c r="A536" s="1"/>
      <c r="B536" s="32"/>
      <c r="C536" s="33"/>
      <c r="D536" s="33"/>
      <c r="E536" s="1"/>
      <c r="F536" s="1"/>
      <c r="G536" s="1"/>
      <c r="H536" s="34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5.75" customHeight="1">
      <c r="A537" s="1"/>
      <c r="B537" s="32"/>
      <c r="C537" s="33"/>
      <c r="D537" s="33"/>
      <c r="E537" s="1"/>
      <c r="F537" s="1"/>
      <c r="G537" s="1"/>
      <c r="H537" s="34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5.75" customHeight="1">
      <c r="A538" s="1"/>
      <c r="B538" s="32"/>
      <c r="C538" s="33"/>
      <c r="D538" s="33"/>
      <c r="E538" s="1"/>
      <c r="F538" s="1"/>
      <c r="G538" s="1"/>
      <c r="H538" s="34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5.75" customHeight="1">
      <c r="A539" s="1"/>
      <c r="B539" s="32"/>
      <c r="C539" s="33"/>
      <c r="D539" s="33"/>
      <c r="E539" s="1"/>
      <c r="F539" s="1"/>
      <c r="G539" s="1"/>
      <c r="H539" s="34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5.75" customHeight="1">
      <c r="A540" s="1"/>
      <c r="B540" s="32"/>
      <c r="C540" s="33"/>
      <c r="D540" s="33"/>
      <c r="E540" s="1"/>
      <c r="F540" s="1"/>
      <c r="G540" s="1"/>
      <c r="H540" s="34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5.75" customHeight="1">
      <c r="A541" s="1"/>
      <c r="B541" s="32"/>
      <c r="C541" s="33"/>
      <c r="D541" s="33"/>
      <c r="E541" s="1"/>
      <c r="F541" s="1"/>
      <c r="G541" s="1"/>
      <c r="H541" s="34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5.75" customHeight="1">
      <c r="A542" s="1"/>
      <c r="B542" s="32"/>
      <c r="C542" s="33"/>
      <c r="D542" s="33"/>
      <c r="E542" s="1"/>
      <c r="F542" s="1"/>
      <c r="G542" s="1"/>
      <c r="H542" s="34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5.75" customHeight="1">
      <c r="A543" s="1"/>
      <c r="B543" s="32"/>
      <c r="C543" s="33"/>
      <c r="D543" s="33"/>
      <c r="E543" s="1"/>
      <c r="F543" s="1"/>
      <c r="G543" s="1"/>
      <c r="H543" s="34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5.75" customHeight="1">
      <c r="A544" s="1"/>
      <c r="B544" s="32"/>
      <c r="C544" s="33"/>
      <c r="D544" s="33"/>
      <c r="E544" s="1"/>
      <c r="F544" s="1"/>
      <c r="G544" s="1"/>
      <c r="H544" s="34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5.75" customHeight="1">
      <c r="A545" s="1"/>
      <c r="B545" s="32"/>
      <c r="C545" s="33"/>
      <c r="D545" s="33"/>
      <c r="E545" s="1"/>
      <c r="F545" s="1"/>
      <c r="G545" s="1"/>
      <c r="H545" s="34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5.75" customHeight="1">
      <c r="A546" s="1"/>
      <c r="B546" s="32"/>
      <c r="C546" s="33"/>
      <c r="D546" s="33"/>
      <c r="E546" s="1"/>
      <c r="F546" s="1"/>
      <c r="G546" s="1"/>
      <c r="H546" s="34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5.75" customHeight="1">
      <c r="A547" s="1"/>
      <c r="B547" s="32"/>
      <c r="C547" s="33"/>
      <c r="D547" s="33"/>
      <c r="E547" s="1"/>
      <c r="F547" s="1"/>
      <c r="G547" s="1"/>
      <c r="H547" s="34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5.75" customHeight="1">
      <c r="A548" s="1"/>
      <c r="B548" s="32"/>
      <c r="C548" s="33"/>
      <c r="D548" s="33"/>
      <c r="E548" s="1"/>
      <c r="F548" s="1"/>
      <c r="G548" s="1"/>
      <c r="H548" s="34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5.75" customHeight="1">
      <c r="A549" s="1"/>
      <c r="B549" s="32"/>
      <c r="C549" s="33"/>
      <c r="D549" s="33"/>
      <c r="E549" s="1"/>
      <c r="F549" s="1"/>
      <c r="G549" s="1"/>
      <c r="H549" s="34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5.75" customHeight="1">
      <c r="A550" s="1"/>
      <c r="B550" s="32"/>
      <c r="C550" s="33"/>
      <c r="D550" s="33"/>
      <c r="E550" s="1"/>
      <c r="F550" s="1"/>
      <c r="G550" s="1"/>
      <c r="H550" s="34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5.75" customHeight="1">
      <c r="A551" s="1"/>
      <c r="B551" s="32"/>
      <c r="C551" s="33"/>
      <c r="D551" s="33"/>
      <c r="E551" s="1"/>
      <c r="F551" s="1"/>
      <c r="G551" s="1"/>
      <c r="H551" s="34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5.75" customHeight="1">
      <c r="A552" s="1"/>
      <c r="B552" s="32"/>
      <c r="C552" s="33"/>
      <c r="D552" s="33"/>
      <c r="E552" s="1"/>
      <c r="F552" s="1"/>
      <c r="G552" s="1"/>
      <c r="H552" s="34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5.75" customHeight="1">
      <c r="A553" s="1"/>
      <c r="B553" s="32"/>
      <c r="C553" s="33"/>
      <c r="D553" s="33"/>
      <c r="E553" s="1"/>
      <c r="F553" s="1"/>
      <c r="G553" s="1"/>
      <c r="H553" s="34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5.75" customHeight="1">
      <c r="A554" s="1"/>
      <c r="B554" s="32"/>
      <c r="C554" s="33"/>
      <c r="D554" s="33"/>
      <c r="E554" s="1"/>
      <c r="F554" s="1"/>
      <c r="G554" s="1"/>
      <c r="H554" s="34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5.75" customHeight="1">
      <c r="A555" s="1"/>
      <c r="B555" s="32"/>
      <c r="C555" s="33"/>
      <c r="D555" s="33"/>
      <c r="E555" s="1"/>
      <c r="F555" s="1"/>
      <c r="G555" s="1"/>
      <c r="H555" s="34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5.75" customHeight="1">
      <c r="A556" s="1"/>
      <c r="B556" s="32"/>
      <c r="C556" s="33"/>
      <c r="D556" s="33"/>
      <c r="E556" s="1"/>
      <c r="F556" s="1"/>
      <c r="G556" s="1"/>
      <c r="H556" s="34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5.75" customHeight="1">
      <c r="A557" s="1"/>
      <c r="B557" s="32"/>
      <c r="C557" s="33"/>
      <c r="D557" s="33"/>
      <c r="E557" s="1"/>
      <c r="F557" s="1"/>
      <c r="G557" s="1"/>
      <c r="H557" s="34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5.75" customHeight="1">
      <c r="A558" s="1"/>
      <c r="B558" s="32"/>
      <c r="C558" s="33"/>
      <c r="D558" s="33"/>
      <c r="E558" s="1"/>
      <c r="F558" s="1"/>
      <c r="G558" s="1"/>
      <c r="H558" s="34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5.75" customHeight="1">
      <c r="A559" s="1"/>
      <c r="B559" s="32"/>
      <c r="C559" s="33"/>
      <c r="D559" s="33"/>
      <c r="E559" s="1"/>
      <c r="F559" s="1"/>
      <c r="G559" s="1"/>
      <c r="H559" s="34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5.75" customHeight="1">
      <c r="A560" s="1"/>
      <c r="B560" s="32"/>
      <c r="C560" s="33"/>
      <c r="D560" s="33"/>
      <c r="E560" s="1"/>
      <c r="F560" s="1"/>
      <c r="G560" s="1"/>
      <c r="H560" s="34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5.75" customHeight="1">
      <c r="A561" s="1"/>
      <c r="B561" s="32"/>
      <c r="C561" s="33"/>
      <c r="D561" s="33"/>
      <c r="E561" s="1"/>
      <c r="F561" s="1"/>
      <c r="G561" s="1"/>
      <c r="H561" s="34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5.75" customHeight="1">
      <c r="A562" s="1"/>
      <c r="B562" s="32"/>
      <c r="C562" s="33"/>
      <c r="D562" s="33"/>
      <c r="E562" s="1"/>
      <c r="F562" s="1"/>
      <c r="G562" s="1"/>
      <c r="H562" s="34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5.75" customHeight="1">
      <c r="A563" s="1"/>
      <c r="B563" s="32"/>
      <c r="C563" s="33"/>
      <c r="D563" s="33"/>
      <c r="E563" s="1"/>
      <c r="F563" s="1"/>
      <c r="G563" s="1"/>
      <c r="H563" s="34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5.75" customHeight="1">
      <c r="A564" s="1"/>
      <c r="B564" s="32"/>
      <c r="C564" s="33"/>
      <c r="D564" s="33"/>
      <c r="E564" s="1"/>
      <c r="F564" s="1"/>
      <c r="G564" s="1"/>
      <c r="H564" s="34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5.75" customHeight="1">
      <c r="A565" s="1"/>
      <c r="B565" s="32"/>
      <c r="C565" s="33"/>
      <c r="D565" s="33"/>
      <c r="E565" s="1"/>
      <c r="F565" s="1"/>
      <c r="G565" s="1"/>
      <c r="H565" s="34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5.75" customHeight="1">
      <c r="A566" s="1"/>
      <c r="B566" s="32"/>
      <c r="C566" s="33"/>
      <c r="D566" s="33"/>
      <c r="E566" s="1"/>
      <c r="F566" s="1"/>
      <c r="G566" s="1"/>
      <c r="H566" s="34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5.75" customHeight="1">
      <c r="A567" s="1"/>
      <c r="B567" s="32"/>
      <c r="C567" s="33"/>
      <c r="D567" s="33"/>
      <c r="E567" s="1"/>
      <c r="F567" s="1"/>
      <c r="G567" s="1"/>
      <c r="H567" s="34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5.75" customHeight="1">
      <c r="A568" s="1"/>
      <c r="B568" s="32"/>
      <c r="C568" s="33"/>
      <c r="D568" s="33"/>
      <c r="E568" s="1"/>
      <c r="F568" s="1"/>
      <c r="G568" s="1"/>
      <c r="H568" s="34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5.75" customHeight="1">
      <c r="A569" s="1"/>
      <c r="B569" s="32"/>
      <c r="C569" s="33"/>
      <c r="D569" s="33"/>
      <c r="E569" s="1"/>
      <c r="F569" s="1"/>
      <c r="G569" s="1"/>
      <c r="H569" s="34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5.75" customHeight="1">
      <c r="A570" s="1"/>
      <c r="B570" s="32"/>
      <c r="C570" s="33"/>
      <c r="D570" s="33"/>
      <c r="E570" s="1"/>
      <c r="F570" s="1"/>
      <c r="G570" s="1"/>
      <c r="H570" s="34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5.75" customHeight="1">
      <c r="A571" s="1"/>
      <c r="B571" s="32"/>
      <c r="C571" s="33"/>
      <c r="D571" s="33"/>
      <c r="E571" s="1"/>
      <c r="F571" s="1"/>
      <c r="G571" s="1"/>
      <c r="H571" s="34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5.75" customHeight="1">
      <c r="A572" s="1"/>
      <c r="B572" s="32"/>
      <c r="C572" s="33"/>
      <c r="D572" s="33"/>
      <c r="E572" s="1"/>
      <c r="F572" s="1"/>
      <c r="G572" s="1"/>
      <c r="H572" s="34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5.75" customHeight="1">
      <c r="A573" s="1"/>
      <c r="B573" s="32"/>
      <c r="C573" s="33"/>
      <c r="D573" s="33"/>
      <c r="E573" s="1"/>
      <c r="F573" s="1"/>
      <c r="G573" s="1"/>
      <c r="H573" s="34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5.75" customHeight="1">
      <c r="A574" s="1"/>
      <c r="B574" s="32"/>
      <c r="C574" s="33"/>
      <c r="D574" s="33"/>
      <c r="E574" s="1"/>
      <c r="F574" s="1"/>
      <c r="G574" s="1"/>
      <c r="H574" s="34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5.75" customHeight="1">
      <c r="A575" s="1"/>
      <c r="B575" s="32"/>
      <c r="C575" s="33"/>
      <c r="D575" s="33"/>
      <c r="E575" s="1"/>
      <c r="F575" s="1"/>
      <c r="G575" s="1"/>
      <c r="H575" s="34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5.75" customHeight="1">
      <c r="A576" s="1"/>
      <c r="B576" s="32"/>
      <c r="C576" s="33"/>
      <c r="D576" s="33"/>
      <c r="E576" s="1"/>
      <c r="F576" s="1"/>
      <c r="G576" s="1"/>
      <c r="H576" s="34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5.75" customHeight="1">
      <c r="A577" s="1"/>
      <c r="B577" s="32"/>
      <c r="C577" s="33"/>
      <c r="D577" s="33"/>
      <c r="E577" s="1"/>
      <c r="F577" s="1"/>
      <c r="G577" s="1"/>
      <c r="H577" s="34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5.75" customHeight="1">
      <c r="A578" s="1"/>
      <c r="B578" s="32"/>
      <c r="C578" s="33"/>
      <c r="D578" s="33"/>
      <c r="E578" s="1"/>
      <c r="F578" s="1"/>
      <c r="G578" s="1"/>
      <c r="H578" s="34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5.75" customHeight="1">
      <c r="A579" s="1"/>
      <c r="B579" s="32"/>
      <c r="C579" s="33"/>
      <c r="D579" s="33"/>
      <c r="E579" s="1"/>
      <c r="F579" s="1"/>
      <c r="G579" s="1"/>
      <c r="H579" s="34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5.75" customHeight="1">
      <c r="A580" s="1"/>
      <c r="B580" s="32"/>
      <c r="C580" s="33"/>
      <c r="D580" s="33"/>
      <c r="E580" s="1"/>
      <c r="F580" s="1"/>
      <c r="G580" s="1"/>
      <c r="H580" s="34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5.75" customHeight="1">
      <c r="A581" s="1"/>
      <c r="B581" s="32"/>
      <c r="C581" s="33"/>
      <c r="D581" s="33"/>
      <c r="E581" s="1"/>
      <c r="F581" s="1"/>
      <c r="G581" s="1"/>
      <c r="H581" s="34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5.75" customHeight="1">
      <c r="A582" s="1"/>
      <c r="B582" s="32"/>
      <c r="C582" s="33"/>
      <c r="D582" s="33"/>
      <c r="E582" s="1"/>
      <c r="F582" s="1"/>
      <c r="G582" s="1"/>
      <c r="H582" s="34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5.75" customHeight="1">
      <c r="A583" s="1"/>
      <c r="B583" s="32"/>
      <c r="C583" s="33"/>
      <c r="D583" s="33"/>
      <c r="E583" s="1"/>
      <c r="F583" s="1"/>
      <c r="G583" s="1"/>
      <c r="H583" s="34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5.75" customHeight="1">
      <c r="A584" s="1"/>
      <c r="B584" s="32"/>
      <c r="C584" s="33"/>
      <c r="D584" s="33"/>
      <c r="E584" s="1"/>
      <c r="F584" s="1"/>
      <c r="G584" s="1"/>
      <c r="H584" s="34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5.75" customHeight="1">
      <c r="A585" s="1"/>
      <c r="B585" s="32"/>
      <c r="C585" s="33"/>
      <c r="D585" s="33"/>
      <c r="E585" s="1"/>
      <c r="F585" s="1"/>
      <c r="G585" s="1"/>
      <c r="H585" s="34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5.75" customHeight="1">
      <c r="A586" s="1"/>
      <c r="B586" s="32"/>
      <c r="C586" s="33"/>
      <c r="D586" s="33"/>
      <c r="E586" s="1"/>
      <c r="F586" s="1"/>
      <c r="G586" s="1"/>
      <c r="H586" s="34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5.75" customHeight="1">
      <c r="A587" s="1"/>
      <c r="B587" s="32"/>
      <c r="C587" s="33"/>
      <c r="D587" s="33"/>
      <c r="E587" s="1"/>
      <c r="F587" s="1"/>
      <c r="G587" s="1"/>
      <c r="H587" s="34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5.75" customHeight="1">
      <c r="A588" s="1"/>
      <c r="B588" s="32"/>
      <c r="C588" s="33"/>
      <c r="D588" s="33"/>
      <c r="E588" s="1"/>
      <c r="F588" s="1"/>
      <c r="G588" s="1"/>
      <c r="H588" s="34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5.75" customHeight="1">
      <c r="A589" s="1"/>
      <c r="B589" s="32"/>
      <c r="C589" s="33"/>
      <c r="D589" s="33"/>
      <c r="E589" s="1"/>
      <c r="F589" s="1"/>
      <c r="G589" s="1"/>
      <c r="H589" s="34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5.75" customHeight="1">
      <c r="A590" s="1"/>
      <c r="B590" s="32"/>
      <c r="C590" s="33"/>
      <c r="D590" s="33"/>
      <c r="E590" s="1"/>
      <c r="F590" s="1"/>
      <c r="G590" s="1"/>
      <c r="H590" s="34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5.75" customHeight="1">
      <c r="A591" s="1"/>
      <c r="B591" s="32"/>
      <c r="C591" s="33"/>
      <c r="D591" s="33"/>
      <c r="E591" s="1"/>
      <c r="F591" s="1"/>
      <c r="G591" s="1"/>
      <c r="H591" s="34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5.75" customHeight="1">
      <c r="A592" s="1"/>
      <c r="B592" s="32"/>
      <c r="C592" s="33"/>
      <c r="D592" s="33"/>
      <c r="E592" s="1"/>
      <c r="F592" s="1"/>
      <c r="G592" s="1"/>
      <c r="H592" s="34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5.75" customHeight="1">
      <c r="A593" s="1"/>
      <c r="B593" s="32"/>
      <c r="C593" s="33"/>
      <c r="D593" s="33"/>
      <c r="E593" s="1"/>
      <c r="F593" s="1"/>
      <c r="G593" s="1"/>
      <c r="H593" s="34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5.75" customHeight="1">
      <c r="A594" s="1"/>
      <c r="B594" s="32"/>
      <c r="C594" s="33"/>
      <c r="D594" s="33"/>
      <c r="E594" s="1"/>
      <c r="F594" s="1"/>
      <c r="G594" s="1"/>
      <c r="H594" s="34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5.75" customHeight="1">
      <c r="A595" s="1"/>
      <c r="B595" s="32"/>
      <c r="C595" s="33"/>
      <c r="D595" s="33"/>
      <c r="E595" s="1"/>
      <c r="F595" s="1"/>
      <c r="G595" s="1"/>
      <c r="H595" s="34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5.75" customHeight="1">
      <c r="A596" s="1"/>
      <c r="B596" s="32"/>
      <c r="C596" s="33"/>
      <c r="D596" s="33"/>
      <c r="E596" s="1"/>
      <c r="F596" s="1"/>
      <c r="G596" s="1"/>
      <c r="H596" s="34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5.75" customHeight="1">
      <c r="A597" s="1"/>
      <c r="B597" s="32"/>
      <c r="C597" s="33"/>
      <c r="D597" s="33"/>
      <c r="E597" s="1"/>
      <c r="F597" s="1"/>
      <c r="G597" s="1"/>
      <c r="H597" s="34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5.75" customHeight="1">
      <c r="A598" s="1"/>
      <c r="B598" s="32"/>
      <c r="C598" s="33"/>
      <c r="D598" s="33"/>
      <c r="E598" s="1"/>
      <c r="F598" s="1"/>
      <c r="G598" s="1"/>
      <c r="H598" s="34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5.75" customHeight="1">
      <c r="A599" s="1"/>
      <c r="B599" s="32"/>
      <c r="C599" s="33"/>
      <c r="D599" s="33"/>
      <c r="E599" s="1"/>
      <c r="F599" s="1"/>
      <c r="G599" s="1"/>
      <c r="H599" s="34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5.75" customHeight="1">
      <c r="A600" s="1"/>
      <c r="B600" s="32"/>
      <c r="C600" s="33"/>
      <c r="D600" s="33"/>
      <c r="E600" s="1"/>
      <c r="F600" s="1"/>
      <c r="G600" s="1"/>
      <c r="H600" s="34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5.75" customHeight="1">
      <c r="A601" s="1"/>
      <c r="B601" s="32"/>
      <c r="C601" s="33"/>
      <c r="D601" s="33"/>
      <c r="E601" s="1"/>
      <c r="F601" s="1"/>
      <c r="G601" s="1"/>
      <c r="H601" s="34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5.75" customHeight="1">
      <c r="A602" s="1"/>
      <c r="B602" s="32"/>
      <c r="C602" s="33"/>
      <c r="D602" s="33"/>
      <c r="E602" s="1"/>
      <c r="F602" s="1"/>
      <c r="G602" s="1"/>
      <c r="H602" s="34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5.75" customHeight="1">
      <c r="A603" s="1"/>
      <c r="B603" s="32"/>
      <c r="C603" s="33"/>
      <c r="D603" s="33"/>
      <c r="E603" s="1"/>
      <c r="F603" s="1"/>
      <c r="G603" s="1"/>
      <c r="H603" s="34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5.75" customHeight="1">
      <c r="A604" s="1"/>
      <c r="B604" s="32"/>
      <c r="C604" s="33"/>
      <c r="D604" s="33"/>
      <c r="E604" s="1"/>
      <c r="F604" s="1"/>
      <c r="G604" s="1"/>
      <c r="H604" s="34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5.75" customHeight="1">
      <c r="A605" s="1"/>
      <c r="B605" s="32"/>
      <c r="C605" s="33"/>
      <c r="D605" s="33"/>
      <c r="E605" s="1"/>
      <c r="F605" s="1"/>
      <c r="G605" s="1"/>
      <c r="H605" s="34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5.75" customHeight="1">
      <c r="A606" s="1"/>
      <c r="B606" s="32"/>
      <c r="C606" s="33"/>
      <c r="D606" s="33"/>
      <c r="E606" s="1"/>
      <c r="F606" s="1"/>
      <c r="G606" s="1"/>
      <c r="H606" s="34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5.75" customHeight="1">
      <c r="A607" s="1"/>
      <c r="B607" s="32"/>
      <c r="C607" s="33"/>
      <c r="D607" s="33"/>
      <c r="E607" s="1"/>
      <c r="F607" s="1"/>
      <c r="G607" s="1"/>
      <c r="H607" s="34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5.75" customHeight="1">
      <c r="A608" s="1"/>
      <c r="B608" s="32"/>
      <c r="C608" s="33"/>
      <c r="D608" s="33"/>
      <c r="E608" s="1"/>
      <c r="F608" s="1"/>
      <c r="G608" s="1"/>
      <c r="H608" s="34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5.75" customHeight="1">
      <c r="A609" s="1"/>
      <c r="B609" s="32"/>
      <c r="C609" s="33"/>
      <c r="D609" s="33"/>
      <c r="E609" s="1"/>
      <c r="F609" s="1"/>
      <c r="G609" s="1"/>
      <c r="H609" s="34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5.75" customHeight="1">
      <c r="A610" s="1"/>
      <c r="B610" s="32"/>
      <c r="C610" s="33"/>
      <c r="D610" s="33"/>
      <c r="E610" s="1"/>
      <c r="F610" s="1"/>
      <c r="G610" s="1"/>
      <c r="H610" s="34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5.75" customHeight="1">
      <c r="A611" s="1"/>
      <c r="B611" s="32"/>
      <c r="C611" s="33"/>
      <c r="D611" s="33"/>
      <c r="E611" s="1"/>
      <c r="F611" s="1"/>
      <c r="G611" s="1"/>
      <c r="H611" s="34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5.75" customHeight="1">
      <c r="A612" s="1"/>
      <c r="B612" s="32"/>
      <c r="C612" s="33"/>
      <c r="D612" s="33"/>
      <c r="E612" s="1"/>
      <c r="F612" s="1"/>
      <c r="G612" s="1"/>
      <c r="H612" s="34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5.75" customHeight="1">
      <c r="A613" s="1"/>
      <c r="B613" s="32"/>
      <c r="C613" s="33"/>
      <c r="D613" s="33"/>
      <c r="E613" s="1"/>
      <c r="F613" s="1"/>
      <c r="G613" s="1"/>
      <c r="H613" s="34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5.75" customHeight="1">
      <c r="A614" s="1"/>
      <c r="B614" s="32"/>
      <c r="C614" s="33"/>
      <c r="D614" s="33"/>
      <c r="E614" s="1"/>
      <c r="F614" s="1"/>
      <c r="G614" s="1"/>
      <c r="H614" s="34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5.75" customHeight="1">
      <c r="A615" s="1"/>
      <c r="B615" s="32"/>
      <c r="C615" s="33"/>
      <c r="D615" s="33"/>
      <c r="E615" s="1"/>
      <c r="F615" s="1"/>
      <c r="G615" s="1"/>
      <c r="H615" s="34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5.75" customHeight="1">
      <c r="A616" s="1"/>
      <c r="B616" s="32"/>
      <c r="C616" s="33"/>
      <c r="D616" s="33"/>
      <c r="E616" s="1"/>
      <c r="F616" s="1"/>
      <c r="G616" s="1"/>
      <c r="H616" s="34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5.75" customHeight="1">
      <c r="A617" s="1"/>
      <c r="B617" s="32"/>
      <c r="C617" s="33"/>
      <c r="D617" s="33"/>
      <c r="E617" s="1"/>
      <c r="F617" s="1"/>
      <c r="G617" s="1"/>
      <c r="H617" s="34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5.75" customHeight="1">
      <c r="A618" s="1"/>
      <c r="B618" s="32"/>
      <c r="C618" s="33"/>
      <c r="D618" s="33"/>
      <c r="E618" s="1"/>
      <c r="F618" s="1"/>
      <c r="G618" s="1"/>
      <c r="H618" s="34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5.75" customHeight="1">
      <c r="A619" s="1"/>
      <c r="B619" s="32"/>
      <c r="C619" s="33"/>
      <c r="D619" s="33"/>
      <c r="E619" s="1"/>
      <c r="F619" s="1"/>
      <c r="G619" s="1"/>
      <c r="H619" s="34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5.75" customHeight="1">
      <c r="A620" s="1"/>
      <c r="B620" s="32"/>
      <c r="C620" s="33"/>
      <c r="D620" s="33"/>
      <c r="E620" s="1"/>
      <c r="F620" s="1"/>
      <c r="G620" s="1"/>
      <c r="H620" s="34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5.75" customHeight="1">
      <c r="A621" s="1"/>
      <c r="B621" s="32"/>
      <c r="C621" s="33"/>
      <c r="D621" s="33"/>
      <c r="E621" s="1"/>
      <c r="F621" s="1"/>
      <c r="G621" s="1"/>
      <c r="H621" s="34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5.75" customHeight="1">
      <c r="A622" s="1"/>
      <c r="B622" s="32"/>
      <c r="C622" s="33"/>
      <c r="D622" s="33"/>
      <c r="E622" s="1"/>
      <c r="F622" s="1"/>
      <c r="G622" s="1"/>
      <c r="H622" s="34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5.75" customHeight="1">
      <c r="A623" s="1"/>
      <c r="B623" s="32"/>
      <c r="C623" s="33"/>
      <c r="D623" s="33"/>
      <c r="E623" s="1"/>
      <c r="F623" s="1"/>
      <c r="G623" s="1"/>
      <c r="H623" s="34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5.75" customHeight="1">
      <c r="A624" s="1"/>
      <c r="B624" s="32"/>
      <c r="C624" s="33"/>
      <c r="D624" s="33"/>
      <c r="E624" s="1"/>
      <c r="F624" s="1"/>
      <c r="G624" s="1"/>
      <c r="H624" s="34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5.75" customHeight="1">
      <c r="A625" s="1"/>
      <c r="B625" s="32"/>
      <c r="C625" s="33"/>
      <c r="D625" s="33"/>
      <c r="E625" s="1"/>
      <c r="F625" s="1"/>
      <c r="G625" s="1"/>
      <c r="H625" s="34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5.75" customHeight="1">
      <c r="A626" s="1"/>
      <c r="B626" s="32"/>
      <c r="C626" s="33"/>
      <c r="D626" s="33"/>
      <c r="E626" s="1"/>
      <c r="F626" s="1"/>
      <c r="G626" s="1"/>
      <c r="H626" s="34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5.75" customHeight="1">
      <c r="A627" s="1"/>
      <c r="B627" s="32"/>
      <c r="C627" s="33"/>
      <c r="D627" s="33"/>
      <c r="E627" s="1"/>
      <c r="F627" s="1"/>
      <c r="G627" s="1"/>
      <c r="H627" s="34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5.75" customHeight="1">
      <c r="A628" s="1"/>
      <c r="B628" s="32"/>
      <c r="C628" s="33"/>
      <c r="D628" s="33"/>
      <c r="E628" s="1"/>
      <c r="F628" s="1"/>
      <c r="G628" s="1"/>
      <c r="H628" s="34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5.75" customHeight="1">
      <c r="A629" s="1"/>
      <c r="B629" s="32"/>
      <c r="C629" s="33"/>
      <c r="D629" s="33"/>
      <c r="E629" s="1"/>
      <c r="F629" s="1"/>
      <c r="G629" s="1"/>
      <c r="H629" s="34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5.75" customHeight="1">
      <c r="A630" s="1"/>
      <c r="B630" s="32"/>
      <c r="C630" s="33"/>
      <c r="D630" s="33"/>
      <c r="E630" s="1"/>
      <c r="F630" s="1"/>
      <c r="G630" s="1"/>
      <c r="H630" s="34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5.75" customHeight="1">
      <c r="A631" s="1"/>
      <c r="B631" s="32"/>
      <c r="C631" s="33"/>
      <c r="D631" s="33"/>
      <c r="E631" s="1"/>
      <c r="F631" s="1"/>
      <c r="G631" s="1"/>
      <c r="H631" s="34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5.75" customHeight="1">
      <c r="A632" s="1"/>
      <c r="B632" s="32"/>
      <c r="C632" s="33"/>
      <c r="D632" s="33"/>
      <c r="E632" s="1"/>
      <c r="F632" s="1"/>
      <c r="G632" s="1"/>
      <c r="H632" s="34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5.75" customHeight="1">
      <c r="A633" s="1"/>
      <c r="B633" s="32"/>
      <c r="C633" s="33"/>
      <c r="D633" s="33"/>
      <c r="E633" s="1"/>
      <c r="F633" s="1"/>
      <c r="G633" s="1"/>
      <c r="H633" s="34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5.75" customHeight="1">
      <c r="A634" s="1"/>
      <c r="B634" s="32"/>
      <c r="C634" s="33"/>
      <c r="D634" s="33"/>
      <c r="E634" s="1"/>
      <c r="F634" s="1"/>
      <c r="G634" s="1"/>
      <c r="H634" s="34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5.75" customHeight="1">
      <c r="A635" s="1"/>
      <c r="B635" s="32"/>
      <c r="C635" s="33"/>
      <c r="D635" s="33"/>
      <c r="E635" s="1"/>
      <c r="F635" s="1"/>
      <c r="G635" s="1"/>
      <c r="H635" s="34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5.75" customHeight="1">
      <c r="A636" s="1"/>
      <c r="B636" s="32"/>
      <c r="C636" s="33"/>
      <c r="D636" s="33"/>
      <c r="E636" s="1"/>
      <c r="F636" s="1"/>
      <c r="G636" s="1"/>
      <c r="H636" s="34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5.75" customHeight="1">
      <c r="A637" s="1"/>
      <c r="B637" s="32"/>
      <c r="C637" s="33"/>
      <c r="D637" s="33"/>
      <c r="E637" s="1"/>
      <c r="F637" s="1"/>
      <c r="G637" s="1"/>
      <c r="H637" s="34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5.75" customHeight="1">
      <c r="A638" s="1"/>
      <c r="B638" s="32"/>
      <c r="C638" s="33"/>
      <c r="D638" s="33"/>
      <c r="E638" s="1"/>
      <c r="F638" s="1"/>
      <c r="G638" s="1"/>
      <c r="H638" s="34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5.75" customHeight="1">
      <c r="A639" s="1"/>
      <c r="B639" s="32"/>
      <c r="C639" s="33"/>
      <c r="D639" s="33"/>
      <c r="E639" s="1"/>
      <c r="F639" s="1"/>
      <c r="G639" s="1"/>
      <c r="H639" s="34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5.75" customHeight="1">
      <c r="A640" s="1"/>
      <c r="B640" s="32"/>
      <c r="C640" s="33"/>
      <c r="D640" s="33"/>
      <c r="E640" s="1"/>
      <c r="F640" s="1"/>
      <c r="G640" s="1"/>
      <c r="H640" s="34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5.75" customHeight="1">
      <c r="A641" s="1"/>
      <c r="B641" s="32"/>
      <c r="C641" s="33"/>
      <c r="D641" s="33"/>
      <c r="E641" s="1"/>
      <c r="F641" s="1"/>
      <c r="G641" s="1"/>
      <c r="H641" s="34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5.75" customHeight="1">
      <c r="A642" s="1"/>
      <c r="B642" s="32"/>
      <c r="C642" s="33"/>
      <c r="D642" s="33"/>
      <c r="E642" s="1"/>
      <c r="F642" s="1"/>
      <c r="G642" s="1"/>
      <c r="H642" s="34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5.75" customHeight="1">
      <c r="A643" s="1"/>
      <c r="B643" s="32"/>
      <c r="C643" s="33"/>
      <c r="D643" s="33"/>
      <c r="E643" s="1"/>
      <c r="F643" s="1"/>
      <c r="G643" s="1"/>
      <c r="H643" s="34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5.75" customHeight="1">
      <c r="A644" s="1"/>
      <c r="B644" s="32"/>
      <c r="C644" s="33"/>
      <c r="D644" s="33"/>
      <c r="E644" s="1"/>
      <c r="F644" s="1"/>
      <c r="G644" s="1"/>
      <c r="H644" s="34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5.75" customHeight="1">
      <c r="A645" s="1"/>
      <c r="B645" s="32"/>
      <c r="C645" s="33"/>
      <c r="D645" s="33"/>
      <c r="E645" s="1"/>
      <c r="F645" s="1"/>
      <c r="G645" s="1"/>
      <c r="H645" s="34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5.75" customHeight="1">
      <c r="A646" s="1"/>
      <c r="B646" s="32"/>
      <c r="C646" s="33"/>
      <c r="D646" s="33"/>
      <c r="E646" s="1"/>
      <c r="F646" s="1"/>
      <c r="G646" s="1"/>
      <c r="H646" s="34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5.75" customHeight="1">
      <c r="A647" s="1"/>
      <c r="B647" s="32"/>
      <c r="C647" s="33"/>
      <c r="D647" s="33"/>
      <c r="E647" s="1"/>
      <c r="F647" s="1"/>
      <c r="G647" s="1"/>
      <c r="H647" s="34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5.75" customHeight="1">
      <c r="A648" s="1"/>
      <c r="B648" s="32"/>
      <c r="C648" s="33"/>
      <c r="D648" s="33"/>
      <c r="E648" s="1"/>
      <c r="F648" s="1"/>
      <c r="G648" s="1"/>
      <c r="H648" s="34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5.75" customHeight="1">
      <c r="A649" s="1"/>
      <c r="B649" s="32"/>
      <c r="C649" s="33"/>
      <c r="D649" s="33"/>
      <c r="E649" s="1"/>
      <c r="F649" s="1"/>
      <c r="G649" s="1"/>
      <c r="H649" s="34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5.75" customHeight="1">
      <c r="A650" s="1"/>
      <c r="B650" s="32"/>
      <c r="C650" s="33"/>
      <c r="D650" s="33"/>
      <c r="E650" s="1"/>
      <c r="F650" s="1"/>
      <c r="G650" s="1"/>
      <c r="H650" s="34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5.75" customHeight="1">
      <c r="A651" s="1"/>
      <c r="B651" s="32"/>
      <c r="C651" s="33"/>
      <c r="D651" s="33"/>
      <c r="E651" s="1"/>
      <c r="F651" s="1"/>
      <c r="G651" s="1"/>
      <c r="H651" s="34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5.75" customHeight="1">
      <c r="A652" s="1"/>
      <c r="B652" s="32"/>
      <c r="C652" s="33"/>
      <c r="D652" s="33"/>
      <c r="E652" s="1"/>
      <c r="F652" s="1"/>
      <c r="G652" s="1"/>
      <c r="H652" s="34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5.75" customHeight="1">
      <c r="A653" s="1"/>
      <c r="B653" s="32"/>
      <c r="C653" s="33"/>
      <c r="D653" s="33"/>
      <c r="E653" s="1"/>
      <c r="F653" s="1"/>
      <c r="G653" s="1"/>
      <c r="H653" s="34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5.75" customHeight="1">
      <c r="A654" s="1"/>
      <c r="B654" s="32"/>
      <c r="C654" s="33"/>
      <c r="D654" s="33"/>
      <c r="E654" s="1"/>
      <c r="F654" s="1"/>
      <c r="G654" s="1"/>
      <c r="H654" s="34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5.75" customHeight="1">
      <c r="A655" s="1"/>
      <c r="B655" s="32"/>
      <c r="C655" s="33"/>
      <c r="D655" s="33"/>
      <c r="E655" s="1"/>
      <c r="F655" s="1"/>
      <c r="G655" s="1"/>
      <c r="H655" s="34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5.75" customHeight="1">
      <c r="A656" s="1"/>
      <c r="B656" s="32"/>
      <c r="C656" s="33"/>
      <c r="D656" s="33"/>
      <c r="E656" s="1"/>
      <c r="F656" s="1"/>
      <c r="G656" s="1"/>
      <c r="H656" s="34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5.75" customHeight="1">
      <c r="A657" s="1"/>
      <c r="B657" s="32"/>
      <c r="C657" s="33"/>
      <c r="D657" s="33"/>
      <c r="E657" s="1"/>
      <c r="F657" s="1"/>
      <c r="G657" s="1"/>
      <c r="H657" s="34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5.75" customHeight="1">
      <c r="A658" s="1"/>
      <c r="B658" s="32"/>
      <c r="C658" s="33"/>
      <c r="D658" s="33"/>
      <c r="E658" s="1"/>
      <c r="F658" s="1"/>
      <c r="G658" s="1"/>
      <c r="H658" s="34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5.75" customHeight="1">
      <c r="A659" s="1"/>
      <c r="B659" s="32"/>
      <c r="C659" s="33"/>
      <c r="D659" s="33"/>
      <c r="E659" s="1"/>
      <c r="F659" s="1"/>
      <c r="G659" s="1"/>
      <c r="H659" s="34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5.75" customHeight="1">
      <c r="A660" s="1"/>
      <c r="B660" s="32"/>
      <c r="C660" s="33"/>
      <c r="D660" s="33"/>
      <c r="E660" s="1"/>
      <c r="F660" s="1"/>
      <c r="G660" s="1"/>
      <c r="H660" s="34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5.75" customHeight="1">
      <c r="A661" s="1"/>
      <c r="B661" s="32"/>
      <c r="C661" s="33"/>
      <c r="D661" s="33"/>
      <c r="E661" s="1"/>
      <c r="F661" s="1"/>
      <c r="G661" s="1"/>
      <c r="H661" s="34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5.75" customHeight="1">
      <c r="A662" s="1"/>
      <c r="B662" s="32"/>
      <c r="C662" s="33"/>
      <c r="D662" s="33"/>
      <c r="E662" s="1"/>
      <c r="F662" s="1"/>
      <c r="G662" s="1"/>
      <c r="H662" s="34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5.75" customHeight="1">
      <c r="A663" s="1"/>
      <c r="B663" s="32"/>
      <c r="C663" s="33"/>
      <c r="D663" s="33"/>
      <c r="E663" s="1"/>
      <c r="F663" s="1"/>
      <c r="G663" s="1"/>
      <c r="H663" s="34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5.75" customHeight="1">
      <c r="A664" s="1"/>
      <c r="B664" s="32"/>
      <c r="C664" s="33"/>
      <c r="D664" s="33"/>
      <c r="E664" s="1"/>
      <c r="F664" s="1"/>
      <c r="G664" s="1"/>
      <c r="H664" s="34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5.75" customHeight="1">
      <c r="A665" s="1"/>
      <c r="B665" s="32"/>
      <c r="C665" s="33"/>
      <c r="D665" s="33"/>
      <c r="E665" s="1"/>
      <c r="F665" s="1"/>
      <c r="G665" s="1"/>
      <c r="H665" s="34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5.75" customHeight="1">
      <c r="A666" s="1"/>
      <c r="B666" s="32"/>
      <c r="C666" s="33"/>
      <c r="D666" s="33"/>
      <c r="E666" s="1"/>
      <c r="F666" s="1"/>
      <c r="G666" s="1"/>
      <c r="H666" s="34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5.75" customHeight="1">
      <c r="A667" s="1"/>
      <c r="B667" s="32"/>
      <c r="C667" s="33"/>
      <c r="D667" s="33"/>
      <c r="E667" s="1"/>
      <c r="F667" s="1"/>
      <c r="G667" s="1"/>
      <c r="H667" s="34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5.75" customHeight="1">
      <c r="A668" s="1"/>
      <c r="B668" s="32"/>
      <c r="C668" s="33"/>
      <c r="D668" s="33"/>
      <c r="E668" s="1"/>
      <c r="F668" s="1"/>
      <c r="G668" s="1"/>
      <c r="H668" s="34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5.75" customHeight="1">
      <c r="A669" s="1"/>
      <c r="B669" s="32"/>
      <c r="C669" s="33"/>
      <c r="D669" s="33"/>
      <c r="E669" s="1"/>
      <c r="F669" s="1"/>
      <c r="G669" s="1"/>
      <c r="H669" s="34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5.75" customHeight="1">
      <c r="A670" s="1"/>
      <c r="B670" s="32"/>
      <c r="C670" s="33"/>
      <c r="D670" s="33"/>
      <c r="E670" s="1"/>
      <c r="F670" s="1"/>
      <c r="G670" s="1"/>
      <c r="H670" s="34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5.75" customHeight="1">
      <c r="A671" s="1"/>
      <c r="B671" s="32"/>
      <c r="C671" s="33"/>
      <c r="D671" s="33"/>
      <c r="E671" s="1"/>
      <c r="F671" s="1"/>
      <c r="G671" s="1"/>
      <c r="H671" s="34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5.75" customHeight="1">
      <c r="A672" s="1"/>
      <c r="B672" s="32"/>
      <c r="C672" s="33"/>
      <c r="D672" s="33"/>
      <c r="E672" s="1"/>
      <c r="F672" s="1"/>
      <c r="G672" s="1"/>
      <c r="H672" s="34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5.75" customHeight="1">
      <c r="A673" s="1"/>
      <c r="B673" s="32"/>
      <c r="C673" s="33"/>
      <c r="D673" s="33"/>
      <c r="E673" s="1"/>
      <c r="F673" s="1"/>
      <c r="G673" s="1"/>
      <c r="H673" s="34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5.75" customHeight="1">
      <c r="A674" s="1"/>
      <c r="B674" s="32"/>
      <c r="C674" s="33"/>
      <c r="D674" s="33"/>
      <c r="E674" s="1"/>
      <c r="F674" s="1"/>
      <c r="G674" s="1"/>
      <c r="H674" s="34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5.75" customHeight="1">
      <c r="A675" s="1"/>
      <c r="B675" s="32"/>
      <c r="C675" s="33"/>
      <c r="D675" s="33"/>
      <c r="E675" s="1"/>
      <c r="F675" s="1"/>
      <c r="G675" s="1"/>
      <c r="H675" s="34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5.75" customHeight="1">
      <c r="A676" s="1"/>
      <c r="B676" s="32"/>
      <c r="C676" s="33"/>
      <c r="D676" s="33"/>
      <c r="E676" s="1"/>
      <c r="F676" s="1"/>
      <c r="G676" s="1"/>
      <c r="H676" s="34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5.75" customHeight="1">
      <c r="A677" s="1"/>
      <c r="B677" s="32"/>
      <c r="C677" s="33"/>
      <c r="D677" s="33"/>
      <c r="E677" s="1"/>
      <c r="F677" s="1"/>
      <c r="G677" s="1"/>
      <c r="H677" s="34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5.75" customHeight="1">
      <c r="A678" s="1"/>
      <c r="B678" s="32"/>
      <c r="C678" s="33"/>
      <c r="D678" s="33"/>
      <c r="E678" s="1"/>
      <c r="F678" s="1"/>
      <c r="G678" s="1"/>
      <c r="H678" s="34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5.75" customHeight="1">
      <c r="A679" s="1"/>
      <c r="B679" s="32"/>
      <c r="C679" s="33"/>
      <c r="D679" s="33"/>
      <c r="E679" s="1"/>
      <c r="F679" s="1"/>
      <c r="G679" s="1"/>
      <c r="H679" s="34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5.75" customHeight="1">
      <c r="A680" s="1"/>
      <c r="B680" s="32"/>
      <c r="C680" s="33"/>
      <c r="D680" s="33"/>
      <c r="E680" s="1"/>
      <c r="F680" s="1"/>
      <c r="G680" s="1"/>
      <c r="H680" s="34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5.75" customHeight="1">
      <c r="A681" s="1"/>
      <c r="B681" s="32"/>
      <c r="C681" s="33"/>
      <c r="D681" s="33"/>
      <c r="E681" s="1"/>
      <c r="F681" s="1"/>
      <c r="G681" s="1"/>
      <c r="H681" s="34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5.75" customHeight="1">
      <c r="A682" s="1"/>
      <c r="B682" s="32"/>
      <c r="C682" s="33"/>
      <c r="D682" s="33"/>
      <c r="E682" s="1"/>
      <c r="F682" s="1"/>
      <c r="G682" s="1"/>
      <c r="H682" s="34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5.75" customHeight="1">
      <c r="A683" s="1"/>
      <c r="B683" s="32"/>
      <c r="C683" s="33"/>
      <c r="D683" s="33"/>
      <c r="E683" s="1"/>
      <c r="F683" s="1"/>
      <c r="G683" s="1"/>
      <c r="H683" s="34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5.75" customHeight="1">
      <c r="A684" s="1"/>
      <c r="B684" s="32"/>
      <c r="C684" s="33"/>
      <c r="D684" s="33"/>
      <c r="E684" s="1"/>
      <c r="F684" s="1"/>
      <c r="G684" s="1"/>
      <c r="H684" s="34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5.75" customHeight="1">
      <c r="A685" s="1"/>
      <c r="B685" s="32"/>
      <c r="C685" s="33"/>
      <c r="D685" s="33"/>
      <c r="E685" s="1"/>
      <c r="F685" s="1"/>
      <c r="G685" s="1"/>
      <c r="H685" s="34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5.75" customHeight="1">
      <c r="A686" s="1"/>
      <c r="B686" s="32"/>
      <c r="C686" s="33"/>
      <c r="D686" s="33"/>
      <c r="E686" s="1"/>
      <c r="F686" s="1"/>
      <c r="G686" s="1"/>
      <c r="H686" s="34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5.75" customHeight="1">
      <c r="A687" s="1"/>
      <c r="B687" s="32"/>
      <c r="C687" s="33"/>
      <c r="D687" s="33"/>
      <c r="E687" s="1"/>
      <c r="F687" s="1"/>
      <c r="G687" s="1"/>
      <c r="H687" s="34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5.75" customHeight="1">
      <c r="A688" s="1"/>
      <c r="B688" s="32"/>
      <c r="C688" s="33"/>
      <c r="D688" s="33"/>
      <c r="E688" s="1"/>
      <c r="F688" s="1"/>
      <c r="G688" s="1"/>
      <c r="H688" s="34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5.75" customHeight="1">
      <c r="A689" s="1"/>
      <c r="B689" s="32"/>
      <c r="C689" s="33"/>
      <c r="D689" s="33"/>
      <c r="E689" s="1"/>
      <c r="F689" s="1"/>
      <c r="G689" s="1"/>
      <c r="H689" s="34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5.75" customHeight="1">
      <c r="A690" s="1"/>
      <c r="B690" s="32"/>
      <c r="C690" s="33"/>
      <c r="D690" s="33"/>
      <c r="E690" s="1"/>
      <c r="F690" s="1"/>
      <c r="G690" s="1"/>
      <c r="H690" s="34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5.75" customHeight="1">
      <c r="A691" s="1"/>
      <c r="B691" s="32"/>
      <c r="C691" s="33"/>
      <c r="D691" s="33"/>
      <c r="E691" s="1"/>
      <c r="F691" s="1"/>
      <c r="G691" s="1"/>
      <c r="H691" s="34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5.75" customHeight="1">
      <c r="A692" s="1"/>
      <c r="B692" s="32"/>
      <c r="C692" s="33"/>
      <c r="D692" s="33"/>
      <c r="E692" s="1"/>
      <c r="F692" s="1"/>
      <c r="G692" s="1"/>
      <c r="H692" s="34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5.75" customHeight="1">
      <c r="A693" s="1"/>
      <c r="B693" s="32"/>
      <c r="C693" s="33"/>
      <c r="D693" s="33"/>
      <c r="E693" s="1"/>
      <c r="F693" s="1"/>
      <c r="G693" s="1"/>
      <c r="H693" s="34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5.75" customHeight="1">
      <c r="A694" s="1"/>
      <c r="B694" s="32"/>
      <c r="C694" s="33"/>
      <c r="D694" s="33"/>
      <c r="E694" s="1"/>
      <c r="F694" s="1"/>
      <c r="G694" s="1"/>
      <c r="H694" s="34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5.75" customHeight="1">
      <c r="A695" s="1"/>
      <c r="B695" s="32"/>
      <c r="C695" s="33"/>
      <c r="D695" s="33"/>
      <c r="E695" s="1"/>
      <c r="F695" s="1"/>
      <c r="G695" s="1"/>
      <c r="H695" s="34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5.75" customHeight="1">
      <c r="A696" s="1"/>
      <c r="B696" s="32"/>
      <c r="C696" s="33"/>
      <c r="D696" s="33"/>
      <c r="E696" s="1"/>
      <c r="F696" s="1"/>
      <c r="G696" s="1"/>
      <c r="H696" s="34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5.75" customHeight="1">
      <c r="A697" s="1"/>
      <c r="B697" s="32"/>
      <c r="C697" s="33"/>
      <c r="D697" s="33"/>
      <c r="E697" s="1"/>
      <c r="F697" s="1"/>
      <c r="G697" s="1"/>
      <c r="H697" s="34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5.75" customHeight="1">
      <c r="A698" s="1"/>
      <c r="B698" s="32"/>
      <c r="C698" s="33"/>
      <c r="D698" s="33"/>
      <c r="E698" s="1"/>
      <c r="F698" s="1"/>
      <c r="G698" s="1"/>
      <c r="H698" s="34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5.75" customHeight="1">
      <c r="A699" s="1"/>
      <c r="B699" s="32"/>
      <c r="C699" s="33"/>
      <c r="D699" s="33"/>
      <c r="E699" s="1"/>
      <c r="F699" s="1"/>
      <c r="G699" s="1"/>
      <c r="H699" s="34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5.75" customHeight="1">
      <c r="A700" s="1"/>
      <c r="B700" s="32"/>
      <c r="C700" s="33"/>
      <c r="D700" s="33"/>
      <c r="E700" s="1"/>
      <c r="F700" s="1"/>
      <c r="G700" s="1"/>
      <c r="H700" s="34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5.75" customHeight="1">
      <c r="A701" s="1"/>
      <c r="B701" s="32"/>
      <c r="C701" s="33"/>
      <c r="D701" s="33"/>
      <c r="E701" s="1"/>
      <c r="F701" s="1"/>
      <c r="G701" s="1"/>
      <c r="H701" s="34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5.75" customHeight="1">
      <c r="A702" s="1"/>
      <c r="B702" s="32"/>
      <c r="C702" s="33"/>
      <c r="D702" s="33"/>
      <c r="E702" s="1"/>
      <c r="F702" s="1"/>
      <c r="G702" s="1"/>
      <c r="H702" s="34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5.75" customHeight="1">
      <c r="A703" s="1"/>
      <c r="B703" s="32"/>
      <c r="C703" s="33"/>
      <c r="D703" s="33"/>
      <c r="E703" s="1"/>
      <c r="F703" s="1"/>
      <c r="G703" s="1"/>
      <c r="H703" s="34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5.75" customHeight="1">
      <c r="A704" s="1"/>
      <c r="B704" s="32"/>
      <c r="C704" s="33"/>
      <c r="D704" s="33"/>
      <c r="E704" s="1"/>
      <c r="F704" s="1"/>
      <c r="G704" s="1"/>
      <c r="H704" s="34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5.75" customHeight="1">
      <c r="A705" s="1"/>
      <c r="B705" s="32"/>
      <c r="C705" s="33"/>
      <c r="D705" s="33"/>
      <c r="E705" s="1"/>
      <c r="F705" s="1"/>
      <c r="G705" s="1"/>
      <c r="H705" s="34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5.75" customHeight="1">
      <c r="A706" s="1"/>
      <c r="B706" s="32"/>
      <c r="C706" s="33"/>
      <c r="D706" s="33"/>
      <c r="E706" s="1"/>
      <c r="F706" s="1"/>
      <c r="G706" s="1"/>
      <c r="H706" s="34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5.75" customHeight="1">
      <c r="A707" s="1"/>
      <c r="B707" s="32"/>
      <c r="C707" s="33"/>
      <c r="D707" s="33"/>
      <c r="E707" s="1"/>
      <c r="F707" s="1"/>
      <c r="G707" s="1"/>
      <c r="H707" s="34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5.75" customHeight="1">
      <c r="A708" s="1"/>
      <c r="B708" s="32"/>
      <c r="C708" s="33"/>
      <c r="D708" s="33"/>
      <c r="E708" s="1"/>
      <c r="F708" s="1"/>
      <c r="G708" s="1"/>
      <c r="H708" s="34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5.75" customHeight="1">
      <c r="A709" s="1"/>
      <c r="B709" s="32"/>
      <c r="C709" s="33"/>
      <c r="D709" s="33"/>
      <c r="E709" s="1"/>
      <c r="F709" s="1"/>
      <c r="G709" s="1"/>
      <c r="H709" s="34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5.75" customHeight="1">
      <c r="A710" s="1"/>
      <c r="B710" s="32"/>
      <c r="C710" s="33"/>
      <c r="D710" s="33"/>
      <c r="E710" s="1"/>
      <c r="F710" s="1"/>
      <c r="G710" s="1"/>
      <c r="H710" s="34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5.75" customHeight="1">
      <c r="A711" s="1"/>
      <c r="B711" s="32"/>
      <c r="C711" s="33"/>
      <c r="D711" s="33"/>
      <c r="E711" s="1"/>
      <c r="F711" s="1"/>
      <c r="G711" s="1"/>
      <c r="H711" s="34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5.75" customHeight="1">
      <c r="A712" s="1"/>
      <c r="B712" s="32"/>
      <c r="C712" s="33"/>
      <c r="D712" s="33"/>
      <c r="E712" s="1"/>
      <c r="F712" s="1"/>
      <c r="G712" s="1"/>
      <c r="H712" s="34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5.75" customHeight="1">
      <c r="A713" s="1"/>
      <c r="B713" s="32"/>
      <c r="C713" s="33"/>
      <c r="D713" s="33"/>
      <c r="E713" s="1"/>
      <c r="F713" s="1"/>
      <c r="G713" s="1"/>
      <c r="H713" s="34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5.75" customHeight="1">
      <c r="A714" s="1"/>
      <c r="B714" s="32"/>
      <c r="C714" s="33"/>
      <c r="D714" s="33"/>
      <c r="E714" s="1"/>
      <c r="F714" s="1"/>
      <c r="G714" s="1"/>
      <c r="H714" s="34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5.75" customHeight="1">
      <c r="A715" s="1"/>
      <c r="B715" s="32"/>
      <c r="C715" s="33"/>
      <c r="D715" s="33"/>
      <c r="E715" s="1"/>
      <c r="F715" s="1"/>
      <c r="G715" s="1"/>
      <c r="H715" s="34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5.75" customHeight="1">
      <c r="A716" s="1"/>
      <c r="B716" s="32"/>
      <c r="C716" s="33"/>
      <c r="D716" s="33"/>
      <c r="E716" s="1"/>
      <c r="F716" s="1"/>
      <c r="G716" s="1"/>
      <c r="H716" s="34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5.75" customHeight="1">
      <c r="A717" s="1"/>
      <c r="B717" s="32"/>
      <c r="C717" s="33"/>
      <c r="D717" s="33"/>
      <c r="E717" s="1"/>
      <c r="F717" s="1"/>
      <c r="G717" s="1"/>
      <c r="H717" s="34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5.75" customHeight="1">
      <c r="A718" s="1"/>
      <c r="B718" s="32"/>
      <c r="C718" s="33"/>
      <c r="D718" s="33"/>
      <c r="E718" s="1"/>
      <c r="F718" s="1"/>
      <c r="G718" s="1"/>
      <c r="H718" s="34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5.75" customHeight="1">
      <c r="A719" s="1"/>
      <c r="B719" s="32"/>
      <c r="C719" s="33"/>
      <c r="D719" s="33"/>
      <c r="E719" s="1"/>
      <c r="F719" s="1"/>
      <c r="G719" s="1"/>
      <c r="H719" s="34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5.75" customHeight="1">
      <c r="A720" s="1"/>
      <c r="B720" s="32"/>
      <c r="C720" s="33"/>
      <c r="D720" s="33"/>
      <c r="E720" s="1"/>
      <c r="F720" s="1"/>
      <c r="G720" s="1"/>
      <c r="H720" s="34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5.75" customHeight="1">
      <c r="A721" s="1"/>
      <c r="B721" s="32"/>
      <c r="C721" s="33"/>
      <c r="D721" s="33"/>
      <c r="E721" s="1"/>
      <c r="F721" s="1"/>
      <c r="G721" s="1"/>
      <c r="H721" s="34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5.75" customHeight="1">
      <c r="A722" s="1"/>
      <c r="B722" s="32"/>
      <c r="C722" s="33"/>
      <c r="D722" s="33"/>
      <c r="E722" s="1"/>
      <c r="F722" s="1"/>
      <c r="G722" s="1"/>
      <c r="H722" s="34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5.75" customHeight="1">
      <c r="A723" s="1"/>
      <c r="B723" s="32"/>
      <c r="C723" s="33"/>
      <c r="D723" s="33"/>
      <c r="E723" s="1"/>
      <c r="F723" s="1"/>
      <c r="G723" s="1"/>
      <c r="H723" s="34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5.75" customHeight="1">
      <c r="A724" s="1"/>
      <c r="B724" s="32"/>
      <c r="C724" s="33"/>
      <c r="D724" s="33"/>
      <c r="E724" s="1"/>
      <c r="F724" s="1"/>
      <c r="G724" s="1"/>
      <c r="H724" s="34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5.75" customHeight="1">
      <c r="A725" s="1"/>
      <c r="B725" s="32"/>
      <c r="C725" s="33"/>
      <c r="D725" s="33"/>
      <c r="E725" s="1"/>
      <c r="F725" s="1"/>
      <c r="G725" s="1"/>
      <c r="H725" s="34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5.75" customHeight="1">
      <c r="A726" s="1"/>
      <c r="B726" s="32"/>
      <c r="C726" s="33"/>
      <c r="D726" s="33"/>
      <c r="E726" s="1"/>
      <c r="F726" s="1"/>
      <c r="G726" s="1"/>
      <c r="H726" s="34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5.75" customHeight="1">
      <c r="A727" s="1"/>
      <c r="B727" s="32"/>
      <c r="C727" s="33"/>
      <c r="D727" s="33"/>
      <c r="E727" s="1"/>
      <c r="F727" s="1"/>
      <c r="G727" s="1"/>
      <c r="H727" s="34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5.75" customHeight="1">
      <c r="A728" s="1"/>
      <c r="B728" s="32"/>
      <c r="C728" s="33"/>
      <c r="D728" s="33"/>
      <c r="E728" s="1"/>
      <c r="F728" s="1"/>
      <c r="G728" s="1"/>
      <c r="H728" s="34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5.75" customHeight="1">
      <c r="A729" s="1"/>
      <c r="B729" s="32"/>
      <c r="C729" s="33"/>
      <c r="D729" s="33"/>
      <c r="E729" s="1"/>
      <c r="F729" s="1"/>
      <c r="G729" s="1"/>
      <c r="H729" s="34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5.75" customHeight="1">
      <c r="A730" s="1"/>
      <c r="B730" s="32"/>
      <c r="C730" s="33"/>
      <c r="D730" s="33"/>
      <c r="E730" s="1"/>
      <c r="F730" s="1"/>
      <c r="G730" s="1"/>
      <c r="H730" s="34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5.75" customHeight="1">
      <c r="A731" s="1"/>
      <c r="B731" s="32"/>
      <c r="C731" s="33"/>
      <c r="D731" s="33"/>
      <c r="E731" s="1"/>
      <c r="F731" s="1"/>
      <c r="G731" s="1"/>
      <c r="H731" s="34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5.75" customHeight="1">
      <c r="A732" s="1"/>
      <c r="B732" s="32"/>
      <c r="C732" s="33"/>
      <c r="D732" s="33"/>
      <c r="E732" s="1"/>
      <c r="F732" s="1"/>
      <c r="G732" s="1"/>
      <c r="H732" s="34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5.75" customHeight="1">
      <c r="A733" s="1"/>
      <c r="B733" s="32"/>
      <c r="C733" s="33"/>
      <c r="D733" s="33"/>
      <c r="E733" s="1"/>
      <c r="F733" s="1"/>
      <c r="G733" s="1"/>
      <c r="H733" s="34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5.75" customHeight="1">
      <c r="A734" s="1"/>
      <c r="B734" s="32"/>
      <c r="C734" s="33"/>
      <c r="D734" s="33"/>
      <c r="E734" s="1"/>
      <c r="F734" s="1"/>
      <c r="G734" s="1"/>
      <c r="H734" s="34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5.75" customHeight="1">
      <c r="A735" s="1"/>
      <c r="B735" s="32"/>
      <c r="C735" s="33"/>
      <c r="D735" s="33"/>
      <c r="E735" s="1"/>
      <c r="F735" s="1"/>
      <c r="G735" s="1"/>
      <c r="H735" s="34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5.75" customHeight="1">
      <c r="A736" s="1"/>
      <c r="B736" s="32"/>
      <c r="C736" s="33"/>
      <c r="D736" s="33"/>
      <c r="E736" s="1"/>
      <c r="F736" s="1"/>
      <c r="G736" s="1"/>
      <c r="H736" s="34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5.75" customHeight="1">
      <c r="A737" s="1"/>
      <c r="B737" s="32"/>
      <c r="C737" s="33"/>
      <c r="D737" s="33"/>
      <c r="E737" s="1"/>
      <c r="F737" s="1"/>
      <c r="G737" s="1"/>
      <c r="H737" s="34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5.75" customHeight="1">
      <c r="A738" s="1"/>
      <c r="B738" s="32"/>
      <c r="C738" s="33"/>
      <c r="D738" s="33"/>
      <c r="E738" s="1"/>
      <c r="F738" s="1"/>
      <c r="G738" s="1"/>
      <c r="H738" s="34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5.75" customHeight="1">
      <c r="A739" s="1"/>
      <c r="B739" s="32"/>
      <c r="C739" s="33"/>
      <c r="D739" s="33"/>
      <c r="E739" s="1"/>
      <c r="F739" s="1"/>
      <c r="G739" s="1"/>
      <c r="H739" s="34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5.75" customHeight="1">
      <c r="A740" s="1"/>
      <c r="B740" s="32"/>
      <c r="C740" s="33"/>
      <c r="D740" s="33"/>
      <c r="E740" s="1"/>
      <c r="F740" s="1"/>
      <c r="G740" s="1"/>
      <c r="H740" s="34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5.75" customHeight="1">
      <c r="A741" s="1"/>
      <c r="B741" s="32"/>
      <c r="C741" s="33"/>
      <c r="D741" s="33"/>
      <c r="E741" s="1"/>
      <c r="F741" s="1"/>
      <c r="G741" s="1"/>
      <c r="H741" s="34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5.75" customHeight="1">
      <c r="A742" s="1"/>
      <c r="B742" s="32"/>
      <c r="C742" s="33"/>
      <c r="D742" s="33"/>
      <c r="E742" s="1"/>
      <c r="F742" s="1"/>
      <c r="G742" s="1"/>
      <c r="H742" s="34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5.75" customHeight="1">
      <c r="A743" s="1"/>
      <c r="B743" s="32"/>
      <c r="C743" s="33"/>
      <c r="D743" s="33"/>
      <c r="E743" s="1"/>
      <c r="F743" s="1"/>
      <c r="G743" s="1"/>
      <c r="H743" s="34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5.75" customHeight="1">
      <c r="A744" s="1"/>
      <c r="B744" s="32"/>
      <c r="C744" s="33"/>
      <c r="D744" s="33"/>
      <c r="E744" s="1"/>
      <c r="F744" s="1"/>
      <c r="G744" s="1"/>
      <c r="H744" s="34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5.75" customHeight="1">
      <c r="A745" s="1"/>
      <c r="B745" s="32"/>
      <c r="C745" s="33"/>
      <c r="D745" s="33"/>
      <c r="E745" s="1"/>
      <c r="F745" s="1"/>
      <c r="G745" s="1"/>
      <c r="H745" s="34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5.75" customHeight="1">
      <c r="A746" s="1"/>
      <c r="B746" s="32"/>
      <c r="C746" s="33"/>
      <c r="D746" s="33"/>
      <c r="E746" s="1"/>
      <c r="F746" s="1"/>
      <c r="G746" s="1"/>
      <c r="H746" s="34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5.75" customHeight="1">
      <c r="A747" s="1"/>
      <c r="B747" s="32"/>
      <c r="C747" s="33"/>
      <c r="D747" s="33"/>
      <c r="E747" s="1"/>
      <c r="F747" s="1"/>
      <c r="G747" s="1"/>
      <c r="H747" s="34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5.75" customHeight="1">
      <c r="A748" s="1"/>
      <c r="B748" s="32"/>
      <c r="C748" s="33"/>
      <c r="D748" s="33"/>
      <c r="E748" s="1"/>
      <c r="F748" s="1"/>
      <c r="G748" s="1"/>
      <c r="H748" s="34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5.75" customHeight="1">
      <c r="A749" s="1"/>
      <c r="B749" s="32"/>
      <c r="C749" s="33"/>
      <c r="D749" s="33"/>
      <c r="E749" s="1"/>
      <c r="F749" s="1"/>
      <c r="G749" s="1"/>
      <c r="H749" s="34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5.75" customHeight="1">
      <c r="A750" s="1"/>
      <c r="B750" s="32"/>
      <c r="C750" s="33"/>
      <c r="D750" s="33"/>
      <c r="E750" s="1"/>
      <c r="F750" s="1"/>
      <c r="G750" s="1"/>
      <c r="H750" s="34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5.75" customHeight="1">
      <c r="A751" s="1"/>
      <c r="B751" s="32"/>
      <c r="C751" s="33"/>
      <c r="D751" s="33"/>
      <c r="E751" s="1"/>
      <c r="F751" s="1"/>
      <c r="G751" s="1"/>
      <c r="H751" s="34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5.75" customHeight="1">
      <c r="A752" s="1"/>
      <c r="B752" s="32"/>
      <c r="C752" s="33"/>
      <c r="D752" s="33"/>
      <c r="E752" s="1"/>
      <c r="F752" s="1"/>
      <c r="G752" s="1"/>
      <c r="H752" s="34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5.75" customHeight="1">
      <c r="A753" s="1"/>
      <c r="B753" s="32"/>
      <c r="C753" s="33"/>
      <c r="D753" s="33"/>
      <c r="E753" s="1"/>
      <c r="F753" s="1"/>
      <c r="G753" s="1"/>
      <c r="H753" s="34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5.75" customHeight="1">
      <c r="A754" s="1"/>
      <c r="B754" s="32"/>
      <c r="C754" s="33"/>
      <c r="D754" s="33"/>
      <c r="E754" s="1"/>
      <c r="F754" s="1"/>
      <c r="G754" s="1"/>
      <c r="H754" s="34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5.75" customHeight="1">
      <c r="A755" s="1"/>
      <c r="B755" s="32"/>
      <c r="C755" s="33"/>
      <c r="D755" s="33"/>
      <c r="E755" s="1"/>
      <c r="F755" s="1"/>
      <c r="G755" s="1"/>
      <c r="H755" s="34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5.75" customHeight="1">
      <c r="A756" s="1"/>
      <c r="B756" s="32"/>
      <c r="C756" s="33"/>
      <c r="D756" s="33"/>
      <c r="E756" s="1"/>
      <c r="F756" s="1"/>
      <c r="G756" s="1"/>
      <c r="H756" s="34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5.75" customHeight="1">
      <c r="A757" s="1"/>
      <c r="B757" s="32"/>
      <c r="C757" s="33"/>
      <c r="D757" s="33"/>
      <c r="E757" s="1"/>
      <c r="F757" s="1"/>
      <c r="G757" s="1"/>
      <c r="H757" s="34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5.75" customHeight="1">
      <c r="A758" s="1"/>
      <c r="B758" s="32"/>
      <c r="C758" s="33"/>
      <c r="D758" s="33"/>
      <c r="E758" s="1"/>
      <c r="F758" s="1"/>
      <c r="G758" s="1"/>
      <c r="H758" s="34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5.75" customHeight="1">
      <c r="A759" s="1"/>
      <c r="B759" s="32"/>
      <c r="C759" s="33"/>
      <c r="D759" s="33"/>
      <c r="E759" s="1"/>
      <c r="F759" s="1"/>
      <c r="G759" s="1"/>
      <c r="H759" s="34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5.75" customHeight="1">
      <c r="A760" s="1"/>
      <c r="B760" s="32"/>
      <c r="C760" s="33"/>
      <c r="D760" s="33"/>
      <c r="E760" s="1"/>
      <c r="F760" s="1"/>
      <c r="G760" s="1"/>
      <c r="H760" s="34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5.75" customHeight="1">
      <c r="A761" s="1"/>
      <c r="B761" s="32"/>
      <c r="C761" s="33"/>
      <c r="D761" s="33"/>
      <c r="E761" s="1"/>
      <c r="F761" s="1"/>
      <c r="G761" s="1"/>
      <c r="H761" s="34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5.75" customHeight="1">
      <c r="A762" s="1"/>
      <c r="B762" s="32"/>
      <c r="C762" s="33"/>
      <c r="D762" s="33"/>
      <c r="E762" s="1"/>
      <c r="F762" s="1"/>
      <c r="G762" s="1"/>
      <c r="H762" s="34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5.75" customHeight="1">
      <c r="A763" s="1"/>
      <c r="B763" s="32"/>
      <c r="C763" s="33"/>
      <c r="D763" s="33"/>
      <c r="E763" s="1"/>
      <c r="F763" s="1"/>
      <c r="G763" s="1"/>
      <c r="H763" s="34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5.75" customHeight="1">
      <c r="A764" s="1"/>
      <c r="B764" s="32"/>
      <c r="C764" s="33"/>
      <c r="D764" s="33"/>
      <c r="E764" s="1"/>
      <c r="F764" s="1"/>
      <c r="G764" s="1"/>
      <c r="H764" s="34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5.75" customHeight="1">
      <c r="A765" s="1"/>
      <c r="B765" s="32"/>
      <c r="C765" s="33"/>
      <c r="D765" s="33"/>
      <c r="E765" s="1"/>
      <c r="F765" s="1"/>
      <c r="G765" s="1"/>
      <c r="H765" s="34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5.75" customHeight="1">
      <c r="A766" s="1"/>
      <c r="B766" s="32"/>
      <c r="C766" s="33"/>
      <c r="D766" s="33"/>
      <c r="E766" s="1"/>
      <c r="F766" s="1"/>
      <c r="G766" s="1"/>
      <c r="H766" s="34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5.75" customHeight="1">
      <c r="A767" s="1"/>
      <c r="B767" s="32"/>
      <c r="C767" s="33"/>
      <c r="D767" s="33"/>
      <c r="E767" s="1"/>
      <c r="F767" s="1"/>
      <c r="G767" s="1"/>
      <c r="H767" s="34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5.75" customHeight="1">
      <c r="A768" s="1"/>
      <c r="B768" s="32"/>
      <c r="C768" s="33"/>
      <c r="D768" s="33"/>
      <c r="E768" s="1"/>
      <c r="F768" s="1"/>
      <c r="G768" s="1"/>
      <c r="H768" s="34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5.75" customHeight="1">
      <c r="A769" s="1"/>
      <c r="B769" s="32"/>
      <c r="C769" s="33"/>
      <c r="D769" s="33"/>
      <c r="E769" s="1"/>
      <c r="F769" s="1"/>
      <c r="G769" s="1"/>
      <c r="H769" s="34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5.75" customHeight="1">
      <c r="A770" s="1"/>
      <c r="B770" s="32"/>
      <c r="C770" s="33"/>
      <c r="D770" s="33"/>
      <c r="E770" s="1"/>
      <c r="F770" s="1"/>
      <c r="G770" s="1"/>
      <c r="H770" s="34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5.75" customHeight="1">
      <c r="A771" s="1"/>
      <c r="B771" s="32"/>
      <c r="C771" s="33"/>
      <c r="D771" s="33"/>
      <c r="E771" s="1"/>
      <c r="F771" s="1"/>
      <c r="G771" s="1"/>
      <c r="H771" s="34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5.75" customHeight="1">
      <c r="A772" s="1"/>
      <c r="B772" s="32"/>
      <c r="C772" s="33"/>
      <c r="D772" s="33"/>
      <c r="E772" s="1"/>
      <c r="F772" s="1"/>
      <c r="G772" s="1"/>
      <c r="H772" s="34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5.75" customHeight="1">
      <c r="A773" s="1"/>
      <c r="B773" s="32"/>
      <c r="C773" s="33"/>
      <c r="D773" s="33"/>
      <c r="E773" s="1"/>
      <c r="F773" s="1"/>
      <c r="G773" s="1"/>
      <c r="H773" s="34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5.75" customHeight="1">
      <c r="A774" s="1"/>
      <c r="B774" s="32"/>
      <c r="C774" s="33"/>
      <c r="D774" s="33"/>
      <c r="E774" s="1"/>
      <c r="F774" s="1"/>
      <c r="G774" s="1"/>
      <c r="H774" s="34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5.75" customHeight="1">
      <c r="A775" s="1"/>
      <c r="B775" s="32"/>
      <c r="C775" s="33"/>
      <c r="D775" s="33"/>
      <c r="E775" s="1"/>
      <c r="F775" s="1"/>
      <c r="G775" s="1"/>
      <c r="H775" s="34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5.75" customHeight="1">
      <c r="A776" s="1"/>
      <c r="B776" s="32"/>
      <c r="C776" s="33"/>
      <c r="D776" s="33"/>
      <c r="E776" s="1"/>
      <c r="F776" s="1"/>
      <c r="G776" s="1"/>
      <c r="H776" s="34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5.75" customHeight="1">
      <c r="A777" s="1"/>
      <c r="B777" s="32"/>
      <c r="C777" s="33"/>
      <c r="D777" s="33"/>
      <c r="E777" s="1"/>
      <c r="F777" s="1"/>
      <c r="G777" s="1"/>
      <c r="H777" s="34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5.75" customHeight="1">
      <c r="A778" s="1"/>
      <c r="B778" s="32"/>
      <c r="C778" s="33"/>
      <c r="D778" s="33"/>
      <c r="E778" s="1"/>
      <c r="F778" s="1"/>
      <c r="G778" s="1"/>
      <c r="H778" s="34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5.75" customHeight="1">
      <c r="A779" s="1"/>
      <c r="B779" s="32"/>
      <c r="C779" s="33"/>
      <c r="D779" s="33"/>
      <c r="E779" s="1"/>
      <c r="F779" s="1"/>
      <c r="G779" s="1"/>
      <c r="H779" s="34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5.75" customHeight="1">
      <c r="A780" s="1"/>
      <c r="B780" s="32"/>
      <c r="C780" s="33"/>
      <c r="D780" s="33"/>
      <c r="E780" s="1"/>
      <c r="F780" s="1"/>
      <c r="G780" s="1"/>
      <c r="H780" s="34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5.75" customHeight="1">
      <c r="A781" s="1"/>
      <c r="B781" s="32"/>
      <c r="C781" s="33"/>
      <c r="D781" s="33"/>
      <c r="E781" s="1"/>
      <c r="F781" s="1"/>
      <c r="G781" s="1"/>
      <c r="H781" s="34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5.75" customHeight="1">
      <c r="A782" s="1"/>
      <c r="B782" s="32"/>
      <c r="C782" s="33"/>
      <c r="D782" s="33"/>
      <c r="E782" s="1"/>
      <c r="F782" s="1"/>
      <c r="G782" s="1"/>
      <c r="H782" s="34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5.75" customHeight="1">
      <c r="A783" s="1"/>
      <c r="B783" s="32"/>
      <c r="C783" s="33"/>
      <c r="D783" s="33"/>
      <c r="E783" s="1"/>
      <c r="F783" s="1"/>
      <c r="G783" s="1"/>
      <c r="H783" s="34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5.75" customHeight="1">
      <c r="A784" s="1"/>
      <c r="B784" s="32"/>
      <c r="C784" s="33"/>
      <c r="D784" s="33"/>
      <c r="E784" s="1"/>
      <c r="F784" s="1"/>
      <c r="G784" s="1"/>
      <c r="H784" s="34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5.75" customHeight="1">
      <c r="A785" s="1"/>
      <c r="B785" s="32"/>
      <c r="C785" s="33"/>
      <c r="D785" s="33"/>
      <c r="E785" s="1"/>
      <c r="F785" s="1"/>
      <c r="G785" s="1"/>
      <c r="H785" s="34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5.75" customHeight="1">
      <c r="A786" s="1"/>
      <c r="B786" s="32"/>
      <c r="C786" s="33"/>
      <c r="D786" s="33"/>
      <c r="E786" s="1"/>
      <c r="F786" s="1"/>
      <c r="G786" s="1"/>
      <c r="H786" s="34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5.75" customHeight="1">
      <c r="A787" s="1"/>
      <c r="B787" s="32"/>
      <c r="C787" s="33"/>
      <c r="D787" s="33"/>
      <c r="E787" s="1"/>
      <c r="F787" s="1"/>
      <c r="G787" s="1"/>
      <c r="H787" s="34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5.75" customHeight="1">
      <c r="A788" s="1"/>
      <c r="B788" s="32"/>
      <c r="C788" s="33"/>
      <c r="D788" s="33"/>
      <c r="E788" s="1"/>
      <c r="F788" s="1"/>
      <c r="G788" s="1"/>
      <c r="H788" s="34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5.75" customHeight="1">
      <c r="A789" s="1"/>
      <c r="B789" s="32"/>
      <c r="C789" s="33"/>
      <c r="D789" s="33"/>
      <c r="E789" s="1"/>
      <c r="F789" s="1"/>
      <c r="G789" s="1"/>
      <c r="H789" s="34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5.75" customHeight="1">
      <c r="A790" s="1"/>
      <c r="B790" s="32"/>
      <c r="C790" s="33"/>
      <c r="D790" s="33"/>
      <c r="E790" s="1"/>
      <c r="F790" s="1"/>
      <c r="G790" s="1"/>
      <c r="H790" s="34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5.75" customHeight="1">
      <c r="A791" s="1"/>
      <c r="B791" s="32"/>
      <c r="C791" s="33"/>
      <c r="D791" s="33"/>
      <c r="E791" s="1"/>
      <c r="F791" s="1"/>
      <c r="G791" s="1"/>
      <c r="H791" s="34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5.75" customHeight="1">
      <c r="A792" s="1"/>
      <c r="B792" s="32"/>
      <c r="C792" s="33"/>
      <c r="D792" s="33"/>
      <c r="E792" s="1"/>
      <c r="F792" s="1"/>
      <c r="G792" s="1"/>
      <c r="H792" s="34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5.75" customHeight="1">
      <c r="A793" s="1"/>
      <c r="B793" s="32"/>
      <c r="C793" s="33"/>
      <c r="D793" s="33"/>
      <c r="E793" s="1"/>
      <c r="F793" s="1"/>
      <c r="G793" s="1"/>
      <c r="H793" s="34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5.75" customHeight="1">
      <c r="A794" s="1"/>
      <c r="B794" s="32"/>
      <c r="C794" s="33"/>
      <c r="D794" s="33"/>
      <c r="E794" s="1"/>
      <c r="F794" s="1"/>
      <c r="G794" s="1"/>
      <c r="H794" s="34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5.75" customHeight="1">
      <c r="A795" s="1"/>
      <c r="B795" s="32"/>
      <c r="C795" s="33"/>
      <c r="D795" s="33"/>
      <c r="E795" s="1"/>
      <c r="F795" s="1"/>
      <c r="G795" s="1"/>
      <c r="H795" s="34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5.75" customHeight="1">
      <c r="A796" s="1"/>
      <c r="B796" s="32"/>
      <c r="C796" s="33"/>
      <c r="D796" s="33"/>
      <c r="E796" s="1"/>
      <c r="F796" s="1"/>
      <c r="G796" s="1"/>
      <c r="H796" s="34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5.75" customHeight="1">
      <c r="A797" s="1"/>
      <c r="B797" s="32"/>
      <c r="C797" s="33"/>
      <c r="D797" s="33"/>
      <c r="E797" s="1"/>
      <c r="F797" s="1"/>
      <c r="G797" s="1"/>
      <c r="H797" s="34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5.75" customHeight="1">
      <c r="A798" s="1"/>
      <c r="B798" s="32"/>
      <c r="C798" s="33"/>
      <c r="D798" s="33"/>
      <c r="E798" s="1"/>
      <c r="F798" s="1"/>
      <c r="G798" s="1"/>
      <c r="H798" s="34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5.75" customHeight="1">
      <c r="A799" s="1"/>
      <c r="B799" s="32"/>
      <c r="C799" s="33"/>
      <c r="D799" s="33"/>
      <c r="E799" s="1"/>
      <c r="F799" s="1"/>
      <c r="G799" s="1"/>
      <c r="H799" s="34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5.75" customHeight="1">
      <c r="A800" s="1"/>
      <c r="B800" s="32"/>
      <c r="C800" s="33"/>
      <c r="D800" s="33"/>
      <c r="E800" s="1"/>
      <c r="F800" s="1"/>
      <c r="G800" s="1"/>
      <c r="H800" s="34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5.75" customHeight="1">
      <c r="A801" s="1"/>
      <c r="B801" s="32"/>
      <c r="C801" s="33"/>
      <c r="D801" s="33"/>
      <c r="E801" s="1"/>
      <c r="F801" s="1"/>
      <c r="G801" s="1"/>
      <c r="H801" s="34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5.75" customHeight="1">
      <c r="A802" s="1"/>
      <c r="B802" s="32"/>
      <c r="C802" s="33"/>
      <c r="D802" s="33"/>
      <c r="E802" s="1"/>
      <c r="F802" s="1"/>
      <c r="G802" s="1"/>
      <c r="H802" s="34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5.75" customHeight="1">
      <c r="A803" s="1"/>
      <c r="B803" s="32"/>
      <c r="C803" s="33"/>
      <c r="D803" s="33"/>
      <c r="E803" s="1"/>
      <c r="F803" s="1"/>
      <c r="G803" s="1"/>
      <c r="H803" s="34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5.75" customHeight="1">
      <c r="A804" s="1"/>
      <c r="B804" s="32"/>
      <c r="C804" s="33"/>
      <c r="D804" s="33"/>
      <c r="E804" s="1"/>
      <c r="F804" s="1"/>
      <c r="G804" s="1"/>
      <c r="H804" s="34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5.75" customHeight="1">
      <c r="A805" s="1"/>
      <c r="B805" s="32"/>
      <c r="C805" s="33"/>
      <c r="D805" s="33"/>
      <c r="E805" s="1"/>
      <c r="F805" s="1"/>
      <c r="G805" s="1"/>
      <c r="H805" s="34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5.75" customHeight="1">
      <c r="A806" s="1"/>
      <c r="B806" s="32"/>
      <c r="C806" s="33"/>
      <c r="D806" s="33"/>
      <c r="E806" s="1"/>
      <c r="F806" s="1"/>
      <c r="G806" s="1"/>
      <c r="H806" s="34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5.75" customHeight="1">
      <c r="A807" s="1"/>
      <c r="B807" s="32"/>
      <c r="C807" s="33"/>
      <c r="D807" s="33"/>
      <c r="E807" s="1"/>
      <c r="F807" s="1"/>
      <c r="G807" s="1"/>
      <c r="H807" s="34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5.75" customHeight="1">
      <c r="A808" s="1"/>
      <c r="B808" s="32"/>
      <c r="C808" s="33"/>
      <c r="D808" s="33"/>
      <c r="E808" s="1"/>
      <c r="F808" s="1"/>
      <c r="G808" s="1"/>
      <c r="H808" s="34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5.75" customHeight="1">
      <c r="A809" s="1"/>
      <c r="B809" s="32"/>
      <c r="C809" s="33"/>
      <c r="D809" s="33"/>
      <c r="E809" s="1"/>
      <c r="F809" s="1"/>
      <c r="G809" s="1"/>
      <c r="H809" s="34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5.75" customHeight="1">
      <c r="A810" s="1"/>
      <c r="B810" s="32"/>
      <c r="C810" s="33"/>
      <c r="D810" s="33"/>
      <c r="E810" s="1"/>
      <c r="F810" s="1"/>
      <c r="G810" s="1"/>
      <c r="H810" s="34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5.75" customHeight="1">
      <c r="A811" s="1"/>
      <c r="B811" s="32"/>
      <c r="C811" s="33"/>
      <c r="D811" s="33"/>
      <c r="E811" s="1"/>
      <c r="F811" s="1"/>
      <c r="G811" s="1"/>
      <c r="H811" s="34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5.75" customHeight="1">
      <c r="A812" s="1"/>
      <c r="B812" s="32"/>
      <c r="C812" s="33"/>
      <c r="D812" s="33"/>
      <c r="E812" s="1"/>
      <c r="F812" s="1"/>
      <c r="G812" s="1"/>
      <c r="H812" s="34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5.75" customHeight="1">
      <c r="A813" s="1"/>
      <c r="B813" s="32"/>
      <c r="C813" s="33"/>
      <c r="D813" s="33"/>
      <c r="E813" s="1"/>
      <c r="F813" s="1"/>
      <c r="G813" s="1"/>
      <c r="H813" s="34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5.75" customHeight="1">
      <c r="A814" s="1"/>
      <c r="B814" s="32"/>
      <c r="C814" s="33"/>
      <c r="D814" s="33"/>
      <c r="E814" s="1"/>
      <c r="F814" s="1"/>
      <c r="G814" s="1"/>
      <c r="H814" s="34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5.75" customHeight="1">
      <c r="A815" s="1"/>
      <c r="B815" s="32"/>
      <c r="C815" s="33"/>
      <c r="D815" s="33"/>
      <c r="E815" s="1"/>
      <c r="F815" s="1"/>
      <c r="G815" s="1"/>
      <c r="H815" s="34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5.75" customHeight="1">
      <c r="A816" s="1"/>
      <c r="B816" s="32"/>
      <c r="C816" s="33"/>
      <c r="D816" s="33"/>
      <c r="E816" s="1"/>
      <c r="F816" s="1"/>
      <c r="G816" s="1"/>
      <c r="H816" s="34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5.75" customHeight="1">
      <c r="A817" s="1"/>
      <c r="B817" s="32"/>
      <c r="C817" s="33"/>
      <c r="D817" s="33"/>
      <c r="E817" s="1"/>
      <c r="F817" s="1"/>
      <c r="G817" s="1"/>
      <c r="H817" s="34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5.75" customHeight="1">
      <c r="A818" s="1"/>
      <c r="B818" s="32"/>
      <c r="C818" s="33"/>
      <c r="D818" s="33"/>
      <c r="E818" s="1"/>
      <c r="F818" s="1"/>
      <c r="G818" s="1"/>
      <c r="H818" s="34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5.75" customHeight="1">
      <c r="A819" s="1"/>
      <c r="B819" s="32"/>
      <c r="C819" s="33"/>
      <c r="D819" s="33"/>
      <c r="E819" s="1"/>
      <c r="F819" s="1"/>
      <c r="G819" s="1"/>
      <c r="H819" s="34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5.75" customHeight="1">
      <c r="A820" s="1"/>
      <c r="B820" s="32"/>
      <c r="C820" s="33"/>
      <c r="D820" s="33"/>
      <c r="E820" s="1"/>
      <c r="F820" s="1"/>
      <c r="G820" s="1"/>
      <c r="H820" s="34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5.75" customHeight="1">
      <c r="A821" s="1"/>
      <c r="B821" s="32"/>
      <c r="C821" s="33"/>
      <c r="D821" s="33"/>
      <c r="E821" s="1"/>
      <c r="F821" s="1"/>
      <c r="G821" s="1"/>
      <c r="H821" s="34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5.75" customHeight="1">
      <c r="A822" s="1"/>
      <c r="B822" s="32"/>
      <c r="C822" s="33"/>
      <c r="D822" s="33"/>
      <c r="E822" s="1"/>
      <c r="F822" s="1"/>
      <c r="G822" s="1"/>
      <c r="H822" s="34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5.75" customHeight="1">
      <c r="A823" s="1"/>
      <c r="B823" s="32"/>
      <c r="C823" s="33"/>
      <c r="D823" s="33"/>
      <c r="E823" s="1"/>
      <c r="F823" s="1"/>
      <c r="G823" s="1"/>
      <c r="H823" s="34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5.75" customHeight="1">
      <c r="A824" s="1"/>
      <c r="B824" s="32"/>
      <c r="C824" s="33"/>
      <c r="D824" s="33"/>
      <c r="E824" s="1"/>
      <c r="F824" s="1"/>
      <c r="G824" s="1"/>
      <c r="H824" s="34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5.75" customHeight="1">
      <c r="A825" s="1"/>
      <c r="B825" s="32"/>
      <c r="C825" s="33"/>
      <c r="D825" s="33"/>
      <c r="E825" s="1"/>
      <c r="F825" s="1"/>
      <c r="G825" s="1"/>
      <c r="H825" s="34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5.75" customHeight="1">
      <c r="A826" s="1"/>
      <c r="B826" s="32"/>
      <c r="C826" s="33"/>
      <c r="D826" s="33"/>
      <c r="E826" s="1"/>
      <c r="F826" s="1"/>
      <c r="G826" s="1"/>
      <c r="H826" s="34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5.75" customHeight="1">
      <c r="A827" s="1"/>
      <c r="B827" s="32"/>
      <c r="C827" s="33"/>
      <c r="D827" s="33"/>
      <c r="E827" s="1"/>
      <c r="F827" s="1"/>
      <c r="G827" s="1"/>
      <c r="H827" s="34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5.75" customHeight="1">
      <c r="A828" s="1"/>
      <c r="B828" s="32"/>
      <c r="C828" s="33"/>
      <c r="D828" s="33"/>
      <c r="E828" s="1"/>
      <c r="F828" s="1"/>
      <c r="G828" s="1"/>
      <c r="H828" s="34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5.75" customHeight="1">
      <c r="A829" s="1"/>
      <c r="B829" s="32"/>
      <c r="C829" s="33"/>
      <c r="D829" s="33"/>
      <c r="E829" s="1"/>
      <c r="F829" s="1"/>
      <c r="G829" s="1"/>
      <c r="H829" s="34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5.75" customHeight="1">
      <c r="A830" s="1"/>
      <c r="B830" s="32"/>
      <c r="C830" s="33"/>
      <c r="D830" s="33"/>
      <c r="E830" s="1"/>
      <c r="F830" s="1"/>
      <c r="G830" s="1"/>
      <c r="H830" s="34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5.75" customHeight="1">
      <c r="A831" s="1"/>
      <c r="B831" s="32"/>
      <c r="C831" s="33"/>
      <c r="D831" s="33"/>
      <c r="E831" s="1"/>
      <c r="F831" s="1"/>
      <c r="G831" s="1"/>
      <c r="H831" s="34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5.75" customHeight="1">
      <c r="A832" s="1"/>
      <c r="B832" s="32"/>
      <c r="C832" s="33"/>
      <c r="D832" s="33"/>
      <c r="E832" s="1"/>
      <c r="F832" s="1"/>
      <c r="G832" s="1"/>
      <c r="H832" s="34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5.75" customHeight="1">
      <c r="A833" s="1"/>
      <c r="B833" s="32"/>
      <c r="C833" s="33"/>
      <c r="D833" s="33"/>
      <c r="E833" s="1"/>
      <c r="F833" s="1"/>
      <c r="G833" s="1"/>
      <c r="H833" s="34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5.75" customHeight="1">
      <c r="A834" s="1"/>
      <c r="B834" s="32"/>
      <c r="C834" s="33"/>
      <c r="D834" s="33"/>
      <c r="E834" s="1"/>
      <c r="F834" s="1"/>
      <c r="G834" s="1"/>
      <c r="H834" s="34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5.75" customHeight="1">
      <c r="A835" s="1"/>
      <c r="B835" s="32"/>
      <c r="C835" s="33"/>
      <c r="D835" s="33"/>
      <c r="E835" s="1"/>
      <c r="F835" s="1"/>
      <c r="G835" s="1"/>
      <c r="H835" s="34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5.75" customHeight="1">
      <c r="A836" s="1"/>
      <c r="B836" s="32"/>
      <c r="C836" s="33"/>
      <c r="D836" s="33"/>
      <c r="E836" s="1"/>
      <c r="F836" s="1"/>
      <c r="G836" s="1"/>
      <c r="H836" s="34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5.75" customHeight="1">
      <c r="A837" s="1"/>
      <c r="B837" s="32"/>
      <c r="C837" s="33"/>
      <c r="D837" s="33"/>
      <c r="E837" s="1"/>
      <c r="F837" s="1"/>
      <c r="G837" s="1"/>
      <c r="H837" s="34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5.75" customHeight="1">
      <c r="A838" s="1"/>
      <c r="B838" s="32"/>
      <c r="C838" s="33"/>
      <c r="D838" s="33"/>
      <c r="E838" s="1"/>
      <c r="F838" s="1"/>
      <c r="G838" s="1"/>
      <c r="H838" s="34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5.75" customHeight="1">
      <c r="A839" s="1"/>
      <c r="B839" s="32"/>
      <c r="C839" s="33"/>
      <c r="D839" s="33"/>
      <c r="E839" s="1"/>
      <c r="F839" s="1"/>
      <c r="G839" s="1"/>
      <c r="H839" s="34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5.75" customHeight="1">
      <c r="A840" s="1"/>
      <c r="B840" s="32"/>
      <c r="C840" s="33"/>
      <c r="D840" s="33"/>
      <c r="E840" s="1"/>
      <c r="F840" s="1"/>
      <c r="G840" s="1"/>
      <c r="H840" s="34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5.75" customHeight="1">
      <c r="A841" s="1"/>
      <c r="B841" s="32"/>
      <c r="C841" s="33"/>
      <c r="D841" s="33"/>
      <c r="E841" s="1"/>
      <c r="F841" s="1"/>
      <c r="G841" s="1"/>
      <c r="H841" s="34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5.75" customHeight="1">
      <c r="A842" s="1"/>
      <c r="B842" s="32"/>
      <c r="C842" s="33"/>
      <c r="D842" s="33"/>
      <c r="E842" s="1"/>
      <c r="F842" s="1"/>
      <c r="G842" s="1"/>
      <c r="H842" s="34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5.75" customHeight="1">
      <c r="A843" s="1"/>
      <c r="B843" s="32"/>
      <c r="C843" s="33"/>
      <c r="D843" s="33"/>
      <c r="E843" s="1"/>
      <c r="F843" s="1"/>
      <c r="G843" s="1"/>
      <c r="H843" s="34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5.75" customHeight="1">
      <c r="A844" s="1"/>
      <c r="B844" s="32"/>
      <c r="C844" s="33"/>
      <c r="D844" s="33"/>
      <c r="E844" s="1"/>
      <c r="F844" s="1"/>
      <c r="G844" s="1"/>
      <c r="H844" s="34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5.75" customHeight="1">
      <c r="A845" s="1"/>
      <c r="B845" s="32"/>
      <c r="C845" s="33"/>
      <c r="D845" s="33"/>
      <c r="E845" s="1"/>
      <c r="F845" s="1"/>
      <c r="G845" s="1"/>
      <c r="H845" s="34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5.75" customHeight="1">
      <c r="A846" s="1"/>
      <c r="B846" s="32"/>
      <c r="C846" s="33"/>
      <c r="D846" s="33"/>
      <c r="E846" s="1"/>
      <c r="F846" s="1"/>
      <c r="G846" s="1"/>
      <c r="H846" s="34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5.75" customHeight="1">
      <c r="A847" s="1"/>
      <c r="B847" s="32"/>
      <c r="C847" s="33"/>
      <c r="D847" s="33"/>
      <c r="E847" s="1"/>
      <c r="F847" s="1"/>
      <c r="G847" s="1"/>
      <c r="H847" s="34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5.75" customHeight="1">
      <c r="A848" s="1"/>
      <c r="B848" s="32"/>
      <c r="C848" s="33"/>
      <c r="D848" s="33"/>
      <c r="E848" s="1"/>
      <c r="F848" s="1"/>
      <c r="G848" s="1"/>
      <c r="H848" s="34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5.75" customHeight="1">
      <c r="A849" s="1"/>
      <c r="B849" s="32"/>
      <c r="C849" s="33"/>
      <c r="D849" s="33"/>
      <c r="E849" s="1"/>
      <c r="F849" s="1"/>
      <c r="G849" s="1"/>
      <c r="H849" s="34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5.75" customHeight="1">
      <c r="A850" s="1"/>
      <c r="B850" s="32"/>
      <c r="C850" s="33"/>
      <c r="D850" s="33"/>
      <c r="E850" s="1"/>
      <c r="F850" s="1"/>
      <c r="G850" s="1"/>
      <c r="H850" s="34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5.75" customHeight="1">
      <c r="A851" s="1"/>
      <c r="B851" s="32"/>
      <c r="C851" s="33"/>
      <c r="D851" s="33"/>
      <c r="E851" s="1"/>
      <c r="F851" s="1"/>
      <c r="G851" s="1"/>
      <c r="H851" s="34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5.75" customHeight="1">
      <c r="A852" s="1"/>
      <c r="B852" s="32"/>
      <c r="C852" s="33"/>
      <c r="D852" s="33"/>
      <c r="E852" s="1"/>
      <c r="F852" s="1"/>
      <c r="G852" s="1"/>
      <c r="H852" s="34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5.75" customHeight="1">
      <c r="A853" s="1"/>
      <c r="B853" s="32"/>
      <c r="C853" s="33"/>
      <c r="D853" s="33"/>
      <c r="E853" s="1"/>
      <c r="F853" s="1"/>
      <c r="G853" s="1"/>
      <c r="H853" s="34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5.75" customHeight="1">
      <c r="A854" s="1"/>
      <c r="B854" s="32"/>
      <c r="C854" s="33"/>
      <c r="D854" s="33"/>
      <c r="E854" s="1"/>
      <c r="F854" s="1"/>
      <c r="G854" s="1"/>
      <c r="H854" s="34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5.75" customHeight="1">
      <c r="A855" s="1"/>
      <c r="B855" s="32"/>
      <c r="C855" s="33"/>
      <c r="D855" s="33"/>
      <c r="E855" s="1"/>
      <c r="F855" s="1"/>
      <c r="G855" s="1"/>
      <c r="H855" s="34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5.75" customHeight="1">
      <c r="A856" s="1"/>
      <c r="B856" s="32"/>
      <c r="C856" s="33"/>
      <c r="D856" s="33"/>
      <c r="E856" s="1"/>
      <c r="F856" s="1"/>
      <c r="G856" s="1"/>
      <c r="H856" s="34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5.75" customHeight="1">
      <c r="A857" s="1"/>
      <c r="B857" s="32"/>
      <c r="C857" s="33"/>
      <c r="D857" s="33"/>
      <c r="E857" s="1"/>
      <c r="F857" s="1"/>
      <c r="G857" s="1"/>
      <c r="H857" s="34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5.75" customHeight="1">
      <c r="A858" s="1"/>
      <c r="B858" s="32"/>
      <c r="C858" s="33"/>
      <c r="D858" s="33"/>
      <c r="E858" s="1"/>
      <c r="F858" s="1"/>
      <c r="G858" s="1"/>
      <c r="H858" s="34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5.75" customHeight="1">
      <c r="A859" s="1"/>
      <c r="B859" s="32"/>
      <c r="C859" s="33"/>
      <c r="D859" s="33"/>
      <c r="E859" s="1"/>
      <c r="F859" s="1"/>
      <c r="G859" s="1"/>
      <c r="H859" s="34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5.75" customHeight="1">
      <c r="A860" s="1"/>
      <c r="B860" s="32"/>
      <c r="C860" s="33"/>
      <c r="D860" s="33"/>
      <c r="E860" s="1"/>
      <c r="F860" s="1"/>
      <c r="G860" s="1"/>
      <c r="H860" s="34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5.75" customHeight="1">
      <c r="A861" s="1"/>
      <c r="B861" s="32"/>
      <c r="C861" s="33"/>
      <c r="D861" s="33"/>
      <c r="E861" s="1"/>
      <c r="F861" s="1"/>
      <c r="G861" s="1"/>
      <c r="H861" s="34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5.75" customHeight="1">
      <c r="A862" s="1"/>
      <c r="B862" s="32"/>
      <c r="C862" s="33"/>
      <c r="D862" s="33"/>
      <c r="E862" s="1"/>
      <c r="F862" s="1"/>
      <c r="G862" s="1"/>
      <c r="H862" s="34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5.75" customHeight="1">
      <c r="A863" s="1"/>
      <c r="B863" s="32"/>
      <c r="C863" s="33"/>
      <c r="D863" s="33"/>
      <c r="E863" s="1"/>
      <c r="F863" s="1"/>
      <c r="G863" s="1"/>
      <c r="H863" s="34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5.75" customHeight="1">
      <c r="A864" s="1"/>
      <c r="B864" s="32"/>
      <c r="C864" s="33"/>
      <c r="D864" s="33"/>
      <c r="E864" s="1"/>
      <c r="F864" s="1"/>
      <c r="G864" s="1"/>
      <c r="H864" s="34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5.75" customHeight="1">
      <c r="A865" s="1"/>
      <c r="B865" s="32"/>
      <c r="C865" s="33"/>
      <c r="D865" s="33"/>
      <c r="E865" s="1"/>
      <c r="F865" s="1"/>
      <c r="G865" s="1"/>
      <c r="H865" s="34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5.75" customHeight="1">
      <c r="A866" s="1"/>
      <c r="B866" s="32"/>
      <c r="C866" s="33"/>
      <c r="D866" s="33"/>
      <c r="E866" s="1"/>
      <c r="F866" s="1"/>
      <c r="G866" s="1"/>
      <c r="H866" s="34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5.75" customHeight="1">
      <c r="A867" s="1"/>
      <c r="B867" s="32"/>
      <c r="C867" s="33"/>
      <c r="D867" s="33"/>
      <c r="E867" s="1"/>
      <c r="F867" s="1"/>
      <c r="G867" s="1"/>
      <c r="H867" s="34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5.75" customHeight="1">
      <c r="A868" s="1"/>
      <c r="B868" s="32"/>
      <c r="C868" s="33"/>
      <c r="D868" s="33"/>
      <c r="E868" s="1"/>
      <c r="F868" s="1"/>
      <c r="G868" s="1"/>
      <c r="H868" s="34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5.75" customHeight="1">
      <c r="A869" s="1"/>
      <c r="B869" s="32"/>
      <c r="C869" s="33"/>
      <c r="D869" s="33"/>
      <c r="E869" s="1"/>
      <c r="F869" s="1"/>
      <c r="G869" s="1"/>
      <c r="H869" s="34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5.75" customHeight="1">
      <c r="A870" s="1"/>
      <c r="B870" s="32"/>
      <c r="C870" s="33"/>
      <c r="D870" s="33"/>
      <c r="E870" s="1"/>
      <c r="F870" s="1"/>
      <c r="G870" s="1"/>
      <c r="H870" s="34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5.75" customHeight="1">
      <c r="A871" s="1"/>
      <c r="B871" s="32"/>
      <c r="C871" s="33"/>
      <c r="D871" s="33"/>
      <c r="E871" s="1"/>
      <c r="F871" s="1"/>
      <c r="G871" s="1"/>
      <c r="H871" s="34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5.75" customHeight="1">
      <c r="A872" s="1"/>
      <c r="B872" s="32"/>
      <c r="C872" s="33"/>
      <c r="D872" s="33"/>
      <c r="E872" s="1"/>
      <c r="F872" s="1"/>
      <c r="G872" s="1"/>
      <c r="H872" s="34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5.75" customHeight="1">
      <c r="A873" s="1"/>
      <c r="B873" s="32"/>
      <c r="C873" s="33"/>
      <c r="D873" s="33"/>
      <c r="E873" s="1"/>
      <c r="F873" s="1"/>
      <c r="G873" s="1"/>
      <c r="H873" s="34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5.75" customHeight="1">
      <c r="A874" s="1"/>
      <c r="B874" s="32"/>
      <c r="C874" s="33"/>
      <c r="D874" s="33"/>
      <c r="E874" s="1"/>
      <c r="F874" s="1"/>
      <c r="G874" s="1"/>
      <c r="H874" s="34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5.75" customHeight="1">
      <c r="A875" s="1"/>
      <c r="B875" s="32"/>
      <c r="C875" s="33"/>
      <c r="D875" s="33"/>
      <c r="E875" s="1"/>
      <c r="F875" s="1"/>
      <c r="G875" s="1"/>
      <c r="H875" s="34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5.75" customHeight="1">
      <c r="A876" s="1"/>
      <c r="B876" s="32"/>
      <c r="C876" s="33"/>
      <c r="D876" s="33"/>
      <c r="E876" s="1"/>
      <c r="F876" s="1"/>
      <c r="G876" s="1"/>
      <c r="H876" s="34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5.75" customHeight="1">
      <c r="A877" s="1"/>
      <c r="B877" s="32"/>
      <c r="C877" s="33"/>
      <c r="D877" s="33"/>
      <c r="E877" s="1"/>
      <c r="F877" s="1"/>
      <c r="G877" s="1"/>
      <c r="H877" s="34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5.75" customHeight="1">
      <c r="A878" s="1"/>
      <c r="B878" s="32"/>
      <c r="C878" s="33"/>
      <c r="D878" s="33"/>
      <c r="E878" s="1"/>
      <c r="F878" s="1"/>
      <c r="G878" s="1"/>
      <c r="H878" s="34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5.75" customHeight="1">
      <c r="A879" s="1"/>
      <c r="B879" s="32"/>
      <c r="C879" s="33"/>
      <c r="D879" s="33"/>
      <c r="E879" s="1"/>
      <c r="F879" s="1"/>
      <c r="G879" s="1"/>
      <c r="H879" s="34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5.75" customHeight="1">
      <c r="A880" s="1"/>
      <c r="B880" s="32"/>
      <c r="C880" s="33"/>
      <c r="D880" s="33"/>
      <c r="E880" s="1"/>
      <c r="F880" s="1"/>
      <c r="G880" s="1"/>
      <c r="H880" s="34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5.75" customHeight="1">
      <c r="A881" s="1"/>
      <c r="B881" s="32"/>
      <c r="C881" s="33"/>
      <c r="D881" s="33"/>
      <c r="E881" s="1"/>
      <c r="F881" s="1"/>
      <c r="G881" s="1"/>
      <c r="H881" s="34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5.75" customHeight="1">
      <c r="A882" s="1"/>
      <c r="B882" s="32"/>
      <c r="C882" s="33"/>
      <c r="D882" s="33"/>
      <c r="E882" s="1"/>
      <c r="F882" s="1"/>
      <c r="G882" s="1"/>
      <c r="H882" s="34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5.75" customHeight="1">
      <c r="A883" s="1"/>
      <c r="B883" s="32"/>
      <c r="C883" s="33"/>
      <c r="D883" s="33"/>
      <c r="E883" s="1"/>
      <c r="F883" s="1"/>
      <c r="G883" s="1"/>
      <c r="H883" s="34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5.75" customHeight="1">
      <c r="A884" s="1"/>
      <c r="B884" s="32"/>
      <c r="C884" s="33"/>
      <c r="D884" s="33"/>
      <c r="E884" s="1"/>
      <c r="F884" s="1"/>
      <c r="G884" s="1"/>
      <c r="H884" s="34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5.75" customHeight="1">
      <c r="A885" s="1"/>
      <c r="B885" s="32"/>
      <c r="C885" s="33"/>
      <c r="D885" s="33"/>
      <c r="E885" s="1"/>
      <c r="F885" s="1"/>
      <c r="G885" s="1"/>
      <c r="H885" s="34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5.75" customHeight="1">
      <c r="A886" s="1"/>
      <c r="B886" s="32"/>
      <c r="C886" s="33"/>
      <c r="D886" s="33"/>
      <c r="E886" s="1"/>
      <c r="F886" s="1"/>
      <c r="G886" s="1"/>
      <c r="H886" s="34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5.75" customHeight="1">
      <c r="A887" s="1"/>
      <c r="B887" s="32"/>
      <c r="C887" s="33"/>
      <c r="D887" s="33"/>
      <c r="E887" s="1"/>
      <c r="F887" s="1"/>
      <c r="G887" s="1"/>
      <c r="H887" s="34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5.75" customHeight="1">
      <c r="A888" s="1"/>
      <c r="B888" s="32"/>
      <c r="C888" s="33"/>
      <c r="D888" s="33"/>
      <c r="E888" s="1"/>
      <c r="F888" s="1"/>
      <c r="G888" s="1"/>
      <c r="H888" s="34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5.75" customHeight="1">
      <c r="A889" s="1"/>
      <c r="B889" s="32"/>
      <c r="C889" s="33"/>
      <c r="D889" s="33"/>
      <c r="E889" s="1"/>
      <c r="F889" s="1"/>
      <c r="G889" s="1"/>
      <c r="H889" s="34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5.75" customHeight="1">
      <c r="A890" s="1"/>
      <c r="B890" s="32"/>
      <c r="C890" s="33"/>
      <c r="D890" s="33"/>
      <c r="E890" s="1"/>
      <c r="F890" s="1"/>
      <c r="G890" s="1"/>
      <c r="H890" s="34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5.75" customHeight="1">
      <c r="A891" s="1"/>
      <c r="B891" s="32"/>
      <c r="C891" s="33"/>
      <c r="D891" s="33"/>
      <c r="E891" s="1"/>
      <c r="F891" s="1"/>
      <c r="G891" s="1"/>
      <c r="H891" s="34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5.75" customHeight="1">
      <c r="A892" s="1"/>
      <c r="B892" s="32"/>
      <c r="C892" s="33"/>
      <c r="D892" s="33"/>
      <c r="E892" s="1"/>
      <c r="F892" s="1"/>
      <c r="G892" s="1"/>
      <c r="H892" s="34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5.75" customHeight="1">
      <c r="A893" s="1"/>
      <c r="B893" s="32"/>
      <c r="C893" s="33"/>
      <c r="D893" s="33"/>
      <c r="E893" s="1"/>
      <c r="F893" s="1"/>
      <c r="G893" s="1"/>
      <c r="H893" s="34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5.75" customHeight="1">
      <c r="A894" s="1"/>
      <c r="B894" s="32"/>
      <c r="C894" s="33"/>
      <c r="D894" s="33"/>
      <c r="E894" s="1"/>
      <c r="F894" s="1"/>
      <c r="G894" s="1"/>
      <c r="H894" s="34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5.75" customHeight="1">
      <c r="A895" s="1"/>
      <c r="B895" s="32"/>
      <c r="C895" s="33"/>
      <c r="D895" s="33"/>
      <c r="E895" s="1"/>
      <c r="F895" s="1"/>
      <c r="G895" s="1"/>
      <c r="H895" s="34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5.75" customHeight="1">
      <c r="A896" s="1"/>
      <c r="B896" s="32"/>
      <c r="C896" s="33"/>
      <c r="D896" s="33"/>
      <c r="E896" s="1"/>
      <c r="F896" s="1"/>
      <c r="G896" s="1"/>
      <c r="H896" s="34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5.75" customHeight="1">
      <c r="A897" s="1"/>
      <c r="B897" s="32"/>
      <c r="C897" s="33"/>
      <c r="D897" s="33"/>
      <c r="E897" s="1"/>
      <c r="F897" s="1"/>
      <c r="G897" s="1"/>
      <c r="H897" s="34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5.75" customHeight="1">
      <c r="A898" s="1"/>
      <c r="B898" s="32"/>
      <c r="C898" s="33"/>
      <c r="D898" s="33"/>
      <c r="E898" s="1"/>
      <c r="F898" s="1"/>
      <c r="G898" s="1"/>
      <c r="H898" s="34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5.75" customHeight="1">
      <c r="A899" s="1"/>
      <c r="B899" s="32"/>
      <c r="C899" s="33"/>
      <c r="D899" s="33"/>
      <c r="E899" s="1"/>
      <c r="F899" s="1"/>
      <c r="G899" s="1"/>
      <c r="H899" s="34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5.75" customHeight="1">
      <c r="A900" s="1"/>
      <c r="B900" s="32"/>
      <c r="C900" s="33"/>
      <c r="D900" s="33"/>
      <c r="E900" s="1"/>
      <c r="F900" s="1"/>
      <c r="G900" s="1"/>
      <c r="H900" s="34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5.75" customHeight="1">
      <c r="A901" s="1"/>
      <c r="B901" s="32"/>
      <c r="C901" s="33"/>
      <c r="D901" s="33"/>
      <c r="E901" s="1"/>
      <c r="F901" s="1"/>
      <c r="G901" s="1"/>
      <c r="H901" s="34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5.75" customHeight="1">
      <c r="A902" s="1"/>
      <c r="B902" s="32"/>
      <c r="C902" s="33"/>
      <c r="D902" s="33"/>
      <c r="E902" s="1"/>
      <c r="F902" s="1"/>
      <c r="G902" s="1"/>
      <c r="H902" s="34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5.75" customHeight="1">
      <c r="A903" s="1"/>
      <c r="B903" s="32"/>
      <c r="C903" s="33"/>
      <c r="D903" s="33"/>
      <c r="E903" s="1"/>
      <c r="F903" s="1"/>
      <c r="G903" s="1"/>
      <c r="H903" s="34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5.75" customHeight="1">
      <c r="A904" s="1"/>
      <c r="B904" s="32"/>
      <c r="C904" s="33"/>
      <c r="D904" s="33"/>
      <c r="E904" s="1"/>
      <c r="F904" s="1"/>
      <c r="G904" s="1"/>
      <c r="H904" s="34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5.75" customHeight="1">
      <c r="A905" s="1"/>
      <c r="B905" s="32"/>
      <c r="C905" s="33"/>
      <c r="D905" s="33"/>
      <c r="E905" s="1"/>
      <c r="F905" s="1"/>
      <c r="G905" s="1"/>
      <c r="H905" s="34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5.75" customHeight="1">
      <c r="A906" s="1"/>
      <c r="B906" s="32"/>
      <c r="C906" s="33"/>
      <c r="D906" s="33"/>
      <c r="E906" s="1"/>
      <c r="F906" s="1"/>
      <c r="G906" s="1"/>
      <c r="H906" s="34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5.75" customHeight="1">
      <c r="A907" s="1"/>
      <c r="B907" s="32"/>
      <c r="C907" s="33"/>
      <c r="D907" s="33"/>
      <c r="E907" s="1"/>
      <c r="F907" s="1"/>
      <c r="G907" s="1"/>
      <c r="H907" s="34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5.75" customHeight="1">
      <c r="A908" s="1"/>
      <c r="B908" s="32"/>
      <c r="C908" s="33"/>
      <c r="D908" s="33"/>
      <c r="E908" s="1"/>
      <c r="F908" s="1"/>
      <c r="G908" s="1"/>
      <c r="H908" s="34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5.75" customHeight="1">
      <c r="A909" s="1"/>
      <c r="B909" s="32"/>
      <c r="C909" s="33"/>
      <c r="D909" s="33"/>
      <c r="E909" s="1"/>
      <c r="F909" s="1"/>
      <c r="G909" s="1"/>
      <c r="H909" s="34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5.75" customHeight="1">
      <c r="A910" s="1"/>
      <c r="B910" s="32"/>
      <c r="C910" s="33"/>
      <c r="D910" s="33"/>
      <c r="E910" s="1"/>
      <c r="F910" s="1"/>
      <c r="G910" s="1"/>
      <c r="H910" s="34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5.75" customHeight="1">
      <c r="A911" s="1"/>
      <c r="B911" s="32"/>
      <c r="C911" s="33"/>
      <c r="D911" s="33"/>
      <c r="E911" s="1"/>
      <c r="F911" s="1"/>
      <c r="G911" s="1"/>
      <c r="H911" s="34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5.75" customHeight="1">
      <c r="A912" s="1"/>
      <c r="B912" s="32"/>
      <c r="C912" s="33"/>
      <c r="D912" s="33"/>
      <c r="E912" s="1"/>
      <c r="F912" s="1"/>
      <c r="G912" s="1"/>
      <c r="H912" s="34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5.75" customHeight="1">
      <c r="A913" s="1"/>
      <c r="B913" s="32"/>
      <c r="C913" s="33"/>
      <c r="D913" s="33"/>
      <c r="E913" s="1"/>
      <c r="F913" s="1"/>
      <c r="G913" s="1"/>
      <c r="H913" s="34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5.75" customHeight="1">
      <c r="A914" s="1"/>
      <c r="B914" s="32"/>
      <c r="C914" s="33"/>
      <c r="D914" s="33"/>
      <c r="E914" s="1"/>
      <c r="F914" s="1"/>
      <c r="G914" s="1"/>
      <c r="H914" s="34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5.75" customHeight="1">
      <c r="A915" s="1"/>
      <c r="B915" s="32"/>
      <c r="C915" s="33"/>
      <c r="D915" s="33"/>
      <c r="E915" s="1"/>
      <c r="F915" s="1"/>
      <c r="G915" s="1"/>
      <c r="H915" s="34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5.75" customHeight="1">
      <c r="A916" s="1"/>
      <c r="B916" s="32"/>
      <c r="C916" s="33"/>
      <c r="D916" s="33"/>
      <c r="E916" s="1"/>
      <c r="F916" s="1"/>
      <c r="G916" s="1"/>
      <c r="H916" s="34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5.75" customHeight="1">
      <c r="A917" s="1"/>
      <c r="B917" s="32"/>
      <c r="C917" s="33"/>
      <c r="D917" s="33"/>
      <c r="E917" s="1"/>
      <c r="F917" s="1"/>
      <c r="G917" s="1"/>
      <c r="H917" s="34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5.75" customHeight="1">
      <c r="A918" s="1"/>
      <c r="B918" s="32"/>
      <c r="C918" s="33"/>
      <c r="D918" s="33"/>
      <c r="E918" s="1"/>
      <c r="F918" s="1"/>
      <c r="G918" s="1"/>
      <c r="H918" s="34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5.75" customHeight="1">
      <c r="A919" s="1"/>
      <c r="B919" s="32"/>
      <c r="C919" s="33"/>
      <c r="D919" s="33"/>
      <c r="E919" s="1"/>
      <c r="F919" s="1"/>
      <c r="G919" s="1"/>
      <c r="H919" s="34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5.75" customHeight="1">
      <c r="A920" s="1"/>
      <c r="B920" s="32"/>
      <c r="C920" s="33"/>
      <c r="D920" s="33"/>
      <c r="E920" s="1"/>
      <c r="F920" s="1"/>
      <c r="G920" s="1"/>
      <c r="H920" s="34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5.75" customHeight="1">
      <c r="A921" s="1"/>
      <c r="B921" s="32"/>
      <c r="C921" s="33"/>
      <c r="D921" s="33"/>
      <c r="E921" s="1"/>
      <c r="F921" s="1"/>
      <c r="G921" s="1"/>
      <c r="H921" s="34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5.75" customHeight="1">
      <c r="A922" s="1"/>
      <c r="B922" s="32"/>
      <c r="C922" s="33"/>
      <c r="D922" s="33"/>
      <c r="E922" s="1"/>
      <c r="F922" s="1"/>
      <c r="G922" s="1"/>
      <c r="H922" s="34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5.75" customHeight="1">
      <c r="A923" s="1"/>
      <c r="B923" s="32"/>
      <c r="C923" s="33"/>
      <c r="D923" s="33"/>
      <c r="E923" s="1"/>
      <c r="F923" s="1"/>
      <c r="G923" s="1"/>
      <c r="H923" s="34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5.75" customHeight="1">
      <c r="A924" s="1"/>
      <c r="B924" s="32"/>
      <c r="C924" s="33"/>
      <c r="D924" s="33"/>
      <c r="E924" s="1"/>
      <c r="F924" s="1"/>
      <c r="G924" s="1"/>
      <c r="H924" s="34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5.75" customHeight="1">
      <c r="A925" s="1"/>
      <c r="B925" s="32"/>
      <c r="C925" s="33"/>
      <c r="D925" s="33"/>
      <c r="E925" s="1"/>
      <c r="F925" s="1"/>
      <c r="G925" s="1"/>
      <c r="H925" s="34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5.75" customHeight="1">
      <c r="A926" s="1"/>
      <c r="B926" s="32"/>
      <c r="C926" s="33"/>
      <c r="D926" s="33"/>
      <c r="E926" s="1"/>
      <c r="F926" s="1"/>
      <c r="G926" s="1"/>
      <c r="H926" s="34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5.75" customHeight="1">
      <c r="A927" s="1"/>
      <c r="B927" s="32"/>
      <c r="C927" s="33"/>
      <c r="D927" s="33"/>
      <c r="E927" s="1"/>
      <c r="F927" s="1"/>
      <c r="G927" s="1"/>
      <c r="H927" s="34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5.75" customHeight="1">
      <c r="A928" s="1"/>
      <c r="B928" s="32"/>
      <c r="C928" s="33"/>
      <c r="D928" s="33"/>
      <c r="E928" s="1"/>
      <c r="F928" s="1"/>
      <c r="G928" s="1"/>
      <c r="H928" s="34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5.75" customHeight="1">
      <c r="A929" s="1"/>
      <c r="B929" s="32"/>
      <c r="C929" s="33"/>
      <c r="D929" s="33"/>
      <c r="E929" s="1"/>
      <c r="F929" s="1"/>
      <c r="G929" s="1"/>
      <c r="H929" s="34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5.75" customHeight="1">
      <c r="A930" s="1"/>
      <c r="B930" s="32"/>
      <c r="C930" s="33"/>
      <c r="D930" s="33"/>
      <c r="E930" s="1"/>
      <c r="F930" s="1"/>
      <c r="G930" s="1"/>
      <c r="H930" s="34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5.75" customHeight="1">
      <c r="A931" s="1"/>
      <c r="B931" s="32"/>
      <c r="C931" s="33"/>
      <c r="D931" s="33"/>
      <c r="E931" s="1"/>
      <c r="F931" s="1"/>
      <c r="G931" s="1"/>
      <c r="H931" s="34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5.75" customHeight="1">
      <c r="A932" s="1"/>
      <c r="B932" s="32"/>
      <c r="C932" s="33"/>
      <c r="D932" s="33"/>
      <c r="E932" s="1"/>
      <c r="F932" s="1"/>
      <c r="G932" s="1"/>
      <c r="H932" s="34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5.75" customHeight="1">
      <c r="A933" s="1"/>
      <c r="B933" s="32"/>
      <c r="C933" s="33"/>
      <c r="D933" s="33"/>
      <c r="E933" s="1"/>
      <c r="F933" s="1"/>
      <c r="G933" s="1"/>
      <c r="H933" s="34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5.75" customHeight="1">
      <c r="A934" s="1"/>
      <c r="B934" s="32"/>
      <c r="C934" s="33"/>
      <c r="D934" s="33"/>
      <c r="E934" s="1"/>
      <c r="F934" s="1"/>
      <c r="G934" s="1"/>
      <c r="H934" s="34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5.75" customHeight="1">
      <c r="A935" s="1"/>
      <c r="B935" s="32"/>
      <c r="C935" s="33"/>
      <c r="D935" s="33"/>
      <c r="E935" s="1"/>
      <c r="F935" s="1"/>
      <c r="G935" s="1"/>
      <c r="H935" s="34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5.75" customHeight="1">
      <c r="A936" s="1"/>
      <c r="B936" s="32"/>
      <c r="C936" s="33"/>
      <c r="D936" s="33"/>
      <c r="E936" s="1"/>
      <c r="F936" s="1"/>
      <c r="G936" s="1"/>
      <c r="H936" s="34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5.75" customHeight="1">
      <c r="A937" s="1"/>
      <c r="B937" s="32"/>
      <c r="C937" s="33"/>
      <c r="D937" s="33"/>
      <c r="E937" s="1"/>
      <c r="F937" s="1"/>
      <c r="G937" s="1"/>
      <c r="H937" s="34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5.75" customHeight="1">
      <c r="A938" s="1"/>
      <c r="B938" s="32"/>
      <c r="C938" s="33"/>
      <c r="D938" s="33"/>
      <c r="E938" s="1"/>
      <c r="F938" s="1"/>
      <c r="G938" s="1"/>
      <c r="H938" s="34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5.75" customHeight="1">
      <c r="A939" s="1"/>
      <c r="B939" s="32"/>
      <c r="C939" s="33"/>
      <c r="D939" s="33"/>
      <c r="E939" s="1"/>
      <c r="F939" s="1"/>
      <c r="G939" s="1"/>
      <c r="H939" s="34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5.75" customHeight="1">
      <c r="A940" s="1"/>
      <c r="B940" s="32"/>
      <c r="C940" s="33"/>
      <c r="D940" s="33"/>
      <c r="E940" s="1"/>
      <c r="F940" s="1"/>
      <c r="G940" s="1"/>
      <c r="H940" s="34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5.75" customHeight="1">
      <c r="A941" s="1"/>
      <c r="B941" s="32"/>
      <c r="C941" s="33"/>
      <c r="D941" s="33"/>
      <c r="E941" s="1"/>
      <c r="F941" s="1"/>
      <c r="G941" s="1"/>
      <c r="H941" s="34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5.75" customHeight="1">
      <c r="A942" s="1"/>
      <c r="B942" s="32"/>
      <c r="C942" s="33"/>
      <c r="D942" s="33"/>
      <c r="E942" s="1"/>
      <c r="F942" s="1"/>
      <c r="G942" s="1"/>
      <c r="H942" s="34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5.75" customHeight="1">
      <c r="A943" s="1"/>
      <c r="B943" s="32"/>
      <c r="C943" s="33"/>
      <c r="D943" s="33"/>
      <c r="E943" s="1"/>
      <c r="F943" s="1"/>
      <c r="G943" s="1"/>
      <c r="H943" s="34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5.75" customHeight="1">
      <c r="A944" s="1"/>
      <c r="B944" s="32"/>
      <c r="C944" s="33"/>
      <c r="D944" s="33"/>
      <c r="E944" s="1"/>
      <c r="F944" s="1"/>
      <c r="G944" s="1"/>
      <c r="H944" s="34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5.75" customHeight="1">
      <c r="A945" s="1"/>
      <c r="B945" s="32"/>
      <c r="C945" s="33"/>
      <c r="D945" s="33"/>
      <c r="E945" s="1"/>
      <c r="F945" s="1"/>
      <c r="G945" s="1"/>
      <c r="H945" s="34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5.75" customHeight="1">
      <c r="A946" s="1"/>
      <c r="B946" s="32"/>
      <c r="C946" s="33"/>
      <c r="D946" s="33"/>
      <c r="E946" s="1"/>
      <c r="F946" s="1"/>
      <c r="G946" s="1"/>
      <c r="H946" s="34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5.75" customHeight="1">
      <c r="A947" s="1"/>
      <c r="B947" s="32"/>
      <c r="C947" s="33"/>
      <c r="D947" s="33"/>
      <c r="E947" s="1"/>
      <c r="F947" s="1"/>
      <c r="G947" s="1"/>
      <c r="H947" s="34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5.75" customHeight="1">
      <c r="A948" s="1"/>
      <c r="B948" s="32"/>
      <c r="C948" s="33"/>
      <c r="D948" s="33"/>
      <c r="E948" s="1"/>
      <c r="F948" s="1"/>
      <c r="G948" s="1"/>
      <c r="H948" s="34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5.75" customHeight="1">
      <c r="A949" s="1"/>
      <c r="B949" s="32"/>
      <c r="C949" s="33"/>
      <c r="D949" s="33"/>
      <c r="E949" s="1"/>
      <c r="F949" s="1"/>
      <c r="G949" s="1"/>
      <c r="H949" s="34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5.75" customHeight="1">
      <c r="A950" s="1"/>
      <c r="B950" s="32"/>
      <c r="C950" s="33"/>
      <c r="D950" s="33"/>
      <c r="E950" s="1"/>
      <c r="F950" s="1"/>
      <c r="G950" s="1"/>
      <c r="H950" s="34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5.75" customHeight="1">
      <c r="A951" s="1"/>
      <c r="B951" s="32"/>
      <c r="C951" s="33"/>
      <c r="D951" s="33"/>
      <c r="E951" s="1"/>
      <c r="F951" s="1"/>
      <c r="G951" s="1"/>
      <c r="H951" s="34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5.75" customHeight="1">
      <c r="A952" s="1"/>
      <c r="B952" s="32"/>
      <c r="C952" s="33"/>
      <c r="D952" s="33"/>
      <c r="E952" s="1"/>
      <c r="F952" s="1"/>
      <c r="G952" s="1"/>
      <c r="H952" s="34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5.75" customHeight="1">
      <c r="A953" s="1"/>
      <c r="B953" s="32"/>
      <c r="C953" s="33"/>
      <c r="D953" s="33"/>
      <c r="E953" s="1"/>
      <c r="F953" s="1"/>
      <c r="G953" s="1"/>
      <c r="H953" s="34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5.75" customHeight="1">
      <c r="A954" s="1"/>
      <c r="B954" s="32"/>
      <c r="C954" s="33"/>
      <c r="D954" s="33"/>
      <c r="E954" s="1"/>
      <c r="F954" s="1"/>
      <c r="G954" s="1"/>
      <c r="H954" s="34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5.75" customHeight="1">
      <c r="A955" s="1"/>
      <c r="B955" s="32"/>
      <c r="C955" s="33"/>
      <c r="D955" s="33"/>
      <c r="E955" s="1"/>
      <c r="F955" s="1"/>
      <c r="G955" s="1"/>
      <c r="H955" s="34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5.75" customHeight="1">
      <c r="A956" s="1"/>
      <c r="B956" s="32"/>
      <c r="C956" s="33"/>
      <c r="D956" s="33"/>
      <c r="E956" s="1"/>
      <c r="F956" s="1"/>
      <c r="G956" s="1"/>
      <c r="H956" s="34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5.75" customHeight="1">
      <c r="A957" s="1"/>
      <c r="B957" s="32"/>
      <c r="C957" s="33"/>
      <c r="D957" s="33"/>
      <c r="E957" s="1"/>
      <c r="F957" s="1"/>
      <c r="G957" s="1"/>
      <c r="H957" s="34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5.75" customHeight="1">
      <c r="A958" s="1"/>
      <c r="B958" s="32"/>
      <c r="C958" s="33"/>
      <c r="D958" s="33"/>
      <c r="E958" s="1"/>
      <c r="F958" s="1"/>
      <c r="G958" s="1"/>
      <c r="H958" s="34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5.75" customHeight="1">
      <c r="A959" s="1"/>
      <c r="B959" s="32"/>
      <c r="C959" s="33"/>
      <c r="D959" s="33"/>
      <c r="E959" s="1"/>
      <c r="F959" s="1"/>
      <c r="G959" s="1"/>
      <c r="H959" s="34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5.75" customHeight="1">
      <c r="A960" s="1"/>
      <c r="B960" s="32"/>
      <c r="C960" s="33"/>
      <c r="D960" s="33"/>
      <c r="E960" s="1"/>
      <c r="F960" s="1"/>
      <c r="G960" s="1"/>
      <c r="H960" s="34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5.75" customHeight="1">
      <c r="A961" s="1"/>
      <c r="B961" s="32"/>
      <c r="C961" s="33"/>
      <c r="D961" s="33"/>
      <c r="E961" s="1"/>
      <c r="F961" s="1"/>
      <c r="G961" s="1"/>
      <c r="H961" s="34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5.75" customHeight="1">
      <c r="A962" s="1"/>
      <c r="B962" s="32"/>
      <c r="C962" s="33"/>
      <c r="D962" s="33"/>
      <c r="E962" s="1"/>
      <c r="F962" s="1"/>
      <c r="G962" s="1"/>
      <c r="H962" s="34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5.75" customHeight="1">
      <c r="A963" s="1"/>
      <c r="B963" s="32"/>
      <c r="C963" s="33"/>
      <c r="D963" s="33"/>
      <c r="E963" s="1"/>
      <c r="F963" s="1"/>
      <c r="G963" s="1"/>
      <c r="H963" s="34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5.75" customHeight="1">
      <c r="A964" s="1"/>
      <c r="B964" s="32"/>
      <c r="C964" s="33"/>
      <c r="D964" s="33"/>
      <c r="E964" s="1"/>
      <c r="F964" s="1"/>
      <c r="G964" s="1"/>
      <c r="H964" s="34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5.75" customHeight="1">
      <c r="A965" s="1"/>
      <c r="B965" s="32"/>
      <c r="C965" s="33"/>
      <c r="D965" s="33"/>
      <c r="E965" s="1"/>
      <c r="F965" s="1"/>
      <c r="G965" s="1"/>
      <c r="H965" s="34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5.75" customHeight="1">
      <c r="A966" s="1"/>
      <c r="B966" s="32"/>
      <c r="C966" s="33"/>
      <c r="D966" s="33"/>
      <c r="E966" s="1"/>
      <c r="F966" s="1"/>
      <c r="G966" s="1"/>
      <c r="H966" s="34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5.75" customHeight="1">
      <c r="A967" s="1"/>
      <c r="B967" s="32"/>
      <c r="C967" s="33"/>
      <c r="D967" s="33"/>
      <c r="E967" s="1"/>
      <c r="F967" s="1"/>
      <c r="G967" s="1"/>
      <c r="H967" s="34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5.75" customHeight="1">
      <c r="A968" s="1"/>
      <c r="B968" s="32"/>
      <c r="C968" s="33"/>
      <c r="D968" s="33"/>
      <c r="E968" s="1"/>
      <c r="F968" s="1"/>
      <c r="G968" s="1"/>
      <c r="H968" s="34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5.75" customHeight="1">
      <c r="A969" s="1"/>
      <c r="B969" s="32"/>
      <c r="C969" s="33"/>
      <c r="D969" s="33"/>
      <c r="E969" s="1"/>
      <c r="F969" s="1"/>
      <c r="G969" s="1"/>
      <c r="H969" s="34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5.75" customHeight="1">
      <c r="A970" s="1"/>
      <c r="B970" s="32"/>
      <c r="C970" s="33"/>
      <c r="D970" s="33"/>
      <c r="E970" s="1"/>
      <c r="F970" s="1"/>
      <c r="G970" s="1"/>
      <c r="H970" s="34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5.75" customHeight="1">
      <c r="A971" s="1"/>
      <c r="B971" s="32"/>
      <c r="C971" s="33"/>
      <c r="D971" s="33"/>
      <c r="E971" s="1"/>
      <c r="F971" s="1"/>
      <c r="G971" s="1"/>
      <c r="H971" s="34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5.75" customHeight="1">
      <c r="A972" s="1"/>
      <c r="B972" s="32"/>
      <c r="C972" s="33"/>
      <c r="D972" s="33"/>
      <c r="E972" s="1"/>
      <c r="F972" s="1"/>
      <c r="G972" s="1"/>
      <c r="H972" s="34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5.75" customHeight="1">
      <c r="A973" s="1"/>
      <c r="B973" s="32"/>
      <c r="C973" s="33"/>
      <c r="D973" s="33"/>
      <c r="E973" s="1"/>
      <c r="F973" s="1"/>
      <c r="G973" s="1"/>
      <c r="H973" s="34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5.75" customHeight="1">
      <c r="A974" s="1"/>
      <c r="B974" s="32"/>
      <c r="C974" s="33"/>
      <c r="D974" s="33"/>
      <c r="E974" s="1"/>
      <c r="F974" s="1"/>
      <c r="G974" s="1"/>
      <c r="H974" s="34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5.75" customHeight="1">
      <c r="A975" s="1"/>
      <c r="B975" s="32"/>
      <c r="C975" s="33"/>
      <c r="D975" s="33"/>
      <c r="E975" s="1"/>
      <c r="F975" s="1"/>
      <c r="G975" s="1"/>
      <c r="H975" s="34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5.75" customHeight="1">
      <c r="A976" s="1"/>
      <c r="B976" s="32"/>
      <c r="C976" s="33"/>
      <c r="D976" s="33"/>
      <c r="E976" s="1"/>
      <c r="F976" s="1"/>
      <c r="G976" s="1"/>
      <c r="H976" s="34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5.75" customHeight="1">
      <c r="A977" s="1"/>
      <c r="B977" s="32"/>
      <c r="C977" s="33"/>
      <c r="D977" s="33"/>
      <c r="E977" s="1"/>
      <c r="F977" s="1"/>
      <c r="G977" s="1"/>
      <c r="H977" s="34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5.75" customHeight="1">
      <c r="A978" s="1"/>
      <c r="B978" s="32"/>
      <c r="C978" s="33"/>
      <c r="D978" s="33"/>
      <c r="E978" s="1"/>
      <c r="F978" s="1"/>
      <c r="G978" s="1"/>
      <c r="H978" s="34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5.75" customHeight="1">
      <c r="A979" s="1"/>
      <c r="B979" s="32"/>
      <c r="C979" s="33"/>
      <c r="D979" s="33"/>
      <c r="E979" s="1"/>
      <c r="F979" s="1"/>
      <c r="G979" s="1"/>
      <c r="H979" s="34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5.75" customHeight="1">
      <c r="A980" s="1"/>
      <c r="B980" s="32"/>
      <c r="C980" s="33"/>
      <c r="D980" s="33"/>
      <c r="E980" s="1"/>
      <c r="F980" s="1"/>
      <c r="G980" s="1"/>
      <c r="H980" s="34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5.75" customHeight="1">
      <c r="A981" s="1"/>
      <c r="B981" s="32"/>
      <c r="C981" s="33"/>
      <c r="D981" s="33"/>
      <c r="E981" s="1"/>
      <c r="F981" s="1"/>
      <c r="G981" s="1"/>
      <c r="H981" s="34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5.75" customHeight="1">
      <c r="A982" s="1"/>
      <c r="B982" s="32"/>
      <c r="C982" s="33"/>
      <c r="D982" s="33"/>
      <c r="E982" s="1"/>
      <c r="F982" s="1"/>
      <c r="G982" s="1"/>
      <c r="H982" s="34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5.75" customHeight="1">
      <c r="A983" s="1"/>
      <c r="B983" s="32"/>
      <c r="C983" s="33"/>
      <c r="D983" s="33"/>
      <c r="E983" s="1"/>
      <c r="F983" s="1"/>
      <c r="G983" s="1"/>
      <c r="H983" s="34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5.75" customHeight="1">
      <c r="A984" s="1"/>
      <c r="B984" s="32"/>
      <c r="C984" s="33"/>
      <c r="D984" s="33"/>
      <c r="E984" s="1"/>
      <c r="F984" s="1"/>
      <c r="G984" s="1"/>
      <c r="H984" s="34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5.75" customHeight="1">
      <c r="A985" s="1"/>
      <c r="B985" s="32"/>
      <c r="C985" s="33"/>
      <c r="D985" s="33"/>
      <c r="E985" s="1"/>
      <c r="F985" s="1"/>
      <c r="G985" s="1"/>
      <c r="H985" s="34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5.75" customHeight="1">
      <c r="A986" s="1"/>
      <c r="B986" s="32"/>
      <c r="C986" s="33"/>
      <c r="D986" s="33"/>
      <c r="E986" s="1"/>
      <c r="F986" s="1"/>
      <c r="G986" s="1"/>
      <c r="H986" s="34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5.75" customHeight="1">
      <c r="A987" s="1"/>
      <c r="B987" s="32"/>
      <c r="C987" s="33"/>
      <c r="D987" s="33"/>
      <c r="E987" s="1"/>
      <c r="F987" s="1"/>
      <c r="G987" s="1"/>
      <c r="H987" s="34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5.75" customHeight="1">
      <c r="A988" s="1"/>
      <c r="B988" s="32"/>
      <c r="C988" s="33"/>
      <c r="D988" s="33"/>
      <c r="E988" s="1"/>
      <c r="F988" s="1"/>
      <c r="G988" s="1"/>
      <c r="H988" s="34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5.75" customHeight="1">
      <c r="A989" s="1"/>
      <c r="B989" s="32"/>
      <c r="C989" s="33"/>
      <c r="D989" s="33"/>
      <c r="E989" s="1"/>
      <c r="F989" s="1"/>
      <c r="G989" s="1"/>
      <c r="H989" s="34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15.75" customHeight="1">
      <c r="A990" s="1"/>
      <c r="B990" s="32"/>
      <c r="C990" s="33"/>
      <c r="D990" s="33"/>
      <c r="E990" s="1"/>
      <c r="F990" s="1"/>
      <c r="G990" s="1"/>
      <c r="H990" s="34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15.75" customHeight="1">
      <c r="A991" s="1"/>
      <c r="B991" s="32"/>
      <c r="C991" s="33"/>
      <c r="D991" s="33"/>
      <c r="E991" s="1"/>
      <c r="F991" s="1"/>
      <c r="G991" s="1"/>
      <c r="H991" s="34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15.75" customHeight="1">
      <c r="A992" s="1"/>
      <c r="B992" s="32"/>
      <c r="C992" s="33"/>
      <c r="D992" s="33"/>
      <c r="E992" s="1"/>
      <c r="F992" s="1"/>
      <c r="G992" s="1"/>
      <c r="H992" s="34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15.75" customHeight="1">
      <c r="A993" s="1"/>
      <c r="B993" s="32"/>
      <c r="C993" s="33"/>
      <c r="D993" s="33"/>
      <c r="E993" s="1"/>
      <c r="F993" s="1"/>
      <c r="G993" s="1"/>
      <c r="H993" s="34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15.75" customHeight="1">
      <c r="A994" s="1"/>
      <c r="B994" s="32"/>
      <c r="C994" s="33"/>
      <c r="D994" s="33"/>
      <c r="E994" s="1"/>
      <c r="F994" s="1"/>
      <c r="G994" s="1"/>
      <c r="H994" s="34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15.75" customHeight="1">
      <c r="A995" s="1"/>
      <c r="B995" s="32"/>
      <c r="C995" s="33"/>
      <c r="D995" s="33"/>
      <c r="E995" s="1"/>
      <c r="F995" s="1"/>
      <c r="G995" s="1"/>
      <c r="H995" s="34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15.75" customHeight="1">
      <c r="A996" s="1"/>
      <c r="B996" s="32"/>
      <c r="C996" s="33"/>
      <c r="D996" s="33"/>
      <c r="E996" s="1"/>
      <c r="F996" s="1"/>
      <c r="G996" s="1"/>
      <c r="H996" s="34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15.75" customHeight="1">
      <c r="A997" s="1"/>
      <c r="B997" s="32"/>
      <c r="C997" s="33"/>
      <c r="D997" s="33"/>
      <c r="E997" s="1"/>
      <c r="F997" s="1"/>
      <c r="G997" s="1"/>
      <c r="H997" s="34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15.75" customHeight="1">
      <c r="A998" s="1"/>
      <c r="B998" s="32"/>
      <c r="C998" s="33"/>
      <c r="D998" s="33"/>
      <c r="E998" s="1"/>
      <c r="F998" s="1"/>
      <c r="G998" s="1"/>
      <c r="H998" s="34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15.75" customHeight="1">
      <c r="A999" s="1"/>
      <c r="B999" s="32"/>
      <c r="C999" s="33"/>
      <c r="D999" s="33"/>
      <c r="E999" s="1"/>
      <c r="F999" s="1"/>
      <c r="G999" s="1"/>
      <c r="H999" s="34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15.75" customHeight="1">
      <c r="A1000" s="1"/>
      <c r="B1000" s="32"/>
      <c r="C1000" s="33"/>
      <c r="D1000" s="33"/>
      <c r="E1000" s="1"/>
      <c r="F1000" s="1"/>
      <c r="G1000" s="1"/>
      <c r="H1000" s="34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mergeCells count="38">
    <mergeCell ref="F61:H61"/>
    <mergeCell ref="E45:H45"/>
    <mergeCell ref="E46:H46"/>
    <mergeCell ref="E47:H47"/>
    <mergeCell ref="B50:F50"/>
    <mergeCell ref="G50:I50"/>
    <mergeCell ref="B51:F51"/>
    <mergeCell ref="G51:H51"/>
    <mergeCell ref="B53:F56"/>
    <mergeCell ref="G53:H53"/>
    <mergeCell ref="G54:H54"/>
    <mergeCell ref="G56:J56"/>
    <mergeCell ref="F58:H60"/>
    <mergeCell ref="E40:I40"/>
    <mergeCell ref="E42:H42"/>
    <mergeCell ref="E43:H43"/>
    <mergeCell ref="E44:H44"/>
    <mergeCell ref="B52:F52"/>
    <mergeCell ref="G52:H52"/>
    <mergeCell ref="C25:J25"/>
    <mergeCell ref="C30:J30"/>
    <mergeCell ref="C33:J33"/>
    <mergeCell ref="C35:J35"/>
    <mergeCell ref="E39:I39"/>
    <mergeCell ref="C9:J9"/>
    <mergeCell ref="C13:J13"/>
    <mergeCell ref="C18:J18"/>
    <mergeCell ref="C21:J21"/>
    <mergeCell ref="C23:J23"/>
    <mergeCell ref="E7:H7"/>
    <mergeCell ref="I7:J7"/>
    <mergeCell ref="B2:E2"/>
    <mergeCell ref="F2:G2"/>
    <mergeCell ref="H2:J2"/>
    <mergeCell ref="B3:J3"/>
    <mergeCell ref="B4:J5"/>
    <mergeCell ref="B6:J6"/>
    <mergeCell ref="C7:D7"/>
  </mergeCells>
  <hyperlinks>
    <hyperlink ref="K12" r:id="rId1" xr:uid="{00000000-0004-0000-0300-000000000000}"/>
  </hyperlinks>
  <printOptions horizontalCentered="1" verticalCentered="1"/>
  <pageMargins left="0.23622047244094491" right="0.23622047244094491" top="0.74803149606299213" bottom="0.74803149606299213" header="0" footer="0"/>
  <pageSetup paperSize="9" scale="10" fitToWidth="0" orientation="landscape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Z1000"/>
  <sheetViews>
    <sheetView workbookViewId="0">
      <selection activeCell="G4" sqref="G4:J4"/>
    </sheetView>
  </sheetViews>
  <sheetFormatPr baseColWidth="10" defaultColWidth="12.5546875" defaultRowHeight="15" customHeight="1"/>
  <cols>
    <col min="1" max="1" width="4.44140625" customWidth="1"/>
    <col min="2" max="2" width="11.33203125" customWidth="1"/>
    <col min="3" max="3" width="15.33203125" customWidth="1"/>
    <col min="4" max="4" width="16.5546875" customWidth="1"/>
    <col min="5" max="5" width="12.44140625" customWidth="1"/>
    <col min="6" max="7" width="11.33203125" customWidth="1"/>
    <col min="8" max="8" width="16.6640625" customWidth="1"/>
    <col min="9" max="9" width="18.44140625" customWidth="1"/>
    <col min="10" max="10" width="12.5546875" customWidth="1"/>
    <col min="11" max="11" width="5.5546875" customWidth="1"/>
    <col min="12" max="26" width="11.33203125" customWidth="1"/>
  </cols>
  <sheetData>
    <row r="1" spans="1:26" ht="14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1"/>
      <c r="B3" s="1"/>
      <c r="C3" s="121" t="s">
        <v>0</v>
      </c>
      <c r="D3" s="152"/>
      <c r="E3" s="153"/>
      <c r="F3" s="2" t="s">
        <v>1</v>
      </c>
      <c r="G3" s="130" t="s">
        <v>26</v>
      </c>
      <c r="H3" s="148"/>
      <c r="I3" s="148"/>
      <c r="J3" s="149"/>
      <c r="K3" s="3"/>
      <c r="L3" s="3"/>
      <c r="M3" s="3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>
      <c r="A4" s="1"/>
      <c r="B4" s="1"/>
      <c r="C4" s="154"/>
      <c r="D4" s="143"/>
      <c r="E4" s="155"/>
      <c r="F4" s="2" t="s">
        <v>3</v>
      </c>
      <c r="G4" s="130" t="s">
        <v>47</v>
      </c>
      <c r="H4" s="148"/>
      <c r="I4" s="148"/>
      <c r="J4" s="149"/>
      <c r="K4" s="3"/>
      <c r="L4" s="3"/>
      <c r="M4" s="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40.5" customHeight="1">
      <c r="A5" s="1"/>
      <c r="B5" s="1"/>
      <c r="C5" s="154"/>
      <c r="D5" s="143"/>
      <c r="E5" s="155"/>
      <c r="F5" s="2" t="s">
        <v>5</v>
      </c>
      <c r="G5" s="130" t="s">
        <v>48</v>
      </c>
      <c r="H5" s="148"/>
      <c r="I5" s="148"/>
      <c r="J5" s="149"/>
      <c r="K5" s="3"/>
      <c r="L5" s="3"/>
      <c r="M5" s="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4">
      <c r="A6" s="1"/>
      <c r="B6" s="1"/>
      <c r="C6" s="156"/>
      <c r="D6" s="157"/>
      <c r="E6" s="158"/>
      <c r="F6" s="2" t="s">
        <v>7</v>
      </c>
      <c r="G6" s="130" t="s">
        <v>49</v>
      </c>
      <c r="H6" s="148"/>
      <c r="I6" s="148"/>
      <c r="J6" s="149"/>
      <c r="K6" s="3"/>
      <c r="L6" s="3"/>
      <c r="M6" s="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4">
      <c r="A7" s="1"/>
      <c r="B7" s="1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4">
      <c r="A8" s="1"/>
      <c r="B8" s="1"/>
      <c r="C8" s="5">
        <v>1</v>
      </c>
      <c r="D8" s="151" t="s">
        <v>9</v>
      </c>
      <c r="E8" s="148"/>
      <c r="F8" s="148"/>
      <c r="G8" s="148"/>
      <c r="H8" s="148"/>
      <c r="I8" s="148"/>
      <c r="J8" s="149"/>
      <c r="K8" s="4"/>
      <c r="L8" s="4"/>
      <c r="M8" s="4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4">
      <c r="A9" s="1"/>
      <c r="B9" s="6" t="s">
        <v>10</v>
      </c>
      <c r="C9" s="134" t="s">
        <v>11</v>
      </c>
      <c r="D9" s="148"/>
      <c r="E9" s="148"/>
      <c r="F9" s="149"/>
      <c r="G9" s="7" t="s">
        <v>7</v>
      </c>
      <c r="H9" s="7" t="s">
        <v>12</v>
      </c>
      <c r="I9" s="7" t="s">
        <v>13</v>
      </c>
      <c r="J9" s="8" t="s">
        <v>14</v>
      </c>
      <c r="K9" s="4"/>
      <c r="L9" s="4"/>
      <c r="M9" s="4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4">
      <c r="A10" s="1"/>
      <c r="B10" s="9"/>
      <c r="C10" s="150" t="s">
        <v>30</v>
      </c>
      <c r="D10" s="148"/>
      <c r="E10" s="148"/>
      <c r="F10" s="149"/>
      <c r="G10" s="10" t="s">
        <v>16</v>
      </c>
      <c r="H10" s="13">
        <f>+C45</f>
        <v>6276.666666666667</v>
      </c>
      <c r="I10" s="12">
        <v>0.1</v>
      </c>
      <c r="J10" s="13">
        <f t="shared" ref="J10:J14" si="0">I10*H10</f>
        <v>627.66666666666674</v>
      </c>
      <c r="K10" s="4"/>
      <c r="L10" s="4"/>
      <c r="M10" s="4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4">
      <c r="A11" s="1"/>
      <c r="B11" s="6" t="s">
        <v>31</v>
      </c>
      <c r="C11" s="150" t="s">
        <v>32</v>
      </c>
      <c r="D11" s="148"/>
      <c r="E11" s="148"/>
      <c r="F11" s="149"/>
      <c r="G11" s="10" t="s">
        <v>29</v>
      </c>
      <c r="H11" s="13">
        <v>539911</v>
      </c>
      <c r="I11" s="12">
        <v>0.1</v>
      </c>
      <c r="J11" s="13">
        <f t="shared" si="0"/>
        <v>53991.100000000006</v>
      </c>
      <c r="K11" s="4"/>
      <c r="L11" s="4"/>
      <c r="M11" s="4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4">
      <c r="A12" s="1"/>
      <c r="B12" s="6"/>
      <c r="C12" s="150" t="s">
        <v>33</v>
      </c>
      <c r="D12" s="148"/>
      <c r="E12" s="148"/>
      <c r="F12" s="149"/>
      <c r="G12" s="10" t="s">
        <v>34</v>
      </c>
      <c r="H12" s="13">
        <f>+J45</f>
        <v>24377.333333333332</v>
      </c>
      <c r="I12" s="12">
        <v>0.75</v>
      </c>
      <c r="J12" s="13">
        <f t="shared" si="0"/>
        <v>18283</v>
      </c>
      <c r="K12" s="4"/>
      <c r="L12" s="4"/>
      <c r="M12" s="4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7" customHeight="1">
      <c r="A13" s="1"/>
      <c r="B13" s="6"/>
      <c r="C13" s="135" t="s">
        <v>35</v>
      </c>
      <c r="D13" s="148"/>
      <c r="E13" s="148"/>
      <c r="F13" s="149"/>
      <c r="G13" s="10" t="s">
        <v>36</v>
      </c>
      <c r="H13" s="13">
        <f>+B95</f>
        <v>594083.20000000007</v>
      </c>
      <c r="I13" s="12">
        <v>0.02</v>
      </c>
      <c r="J13" s="13">
        <f t="shared" si="0"/>
        <v>11881.664000000002</v>
      </c>
      <c r="K13" s="4"/>
      <c r="L13" s="4"/>
      <c r="M13" s="4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4">
      <c r="A14" s="1"/>
      <c r="B14" s="6"/>
      <c r="C14" s="150" t="s">
        <v>37</v>
      </c>
      <c r="D14" s="148"/>
      <c r="E14" s="148"/>
      <c r="F14" s="149"/>
      <c r="G14" s="10" t="s">
        <v>38</v>
      </c>
      <c r="H14" s="13">
        <f>+J95</f>
        <v>5866.666666666667</v>
      </c>
      <c r="I14" s="12">
        <v>0.16</v>
      </c>
      <c r="J14" s="13">
        <f t="shared" si="0"/>
        <v>938.66666666666674</v>
      </c>
      <c r="K14" s="4"/>
      <c r="L14" s="4"/>
      <c r="M14" s="4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4">
      <c r="A15" s="1"/>
      <c r="B15" s="6"/>
      <c r="C15" s="167"/>
      <c r="D15" s="148"/>
      <c r="E15" s="148"/>
      <c r="F15" s="148"/>
      <c r="G15" s="148"/>
      <c r="H15" s="149"/>
      <c r="I15" s="14" t="s">
        <v>9</v>
      </c>
      <c r="J15" s="13">
        <f>SUM(J10:J14)</f>
        <v>85722.097333333339</v>
      </c>
      <c r="K15" s="4"/>
      <c r="L15" s="4"/>
      <c r="M15" s="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4">
      <c r="A16" s="1"/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4">
      <c r="A17" s="1"/>
      <c r="B17" s="1"/>
      <c r="C17" s="15" t="s">
        <v>17</v>
      </c>
      <c r="D17" s="137" t="s">
        <v>18</v>
      </c>
      <c r="E17" s="148"/>
      <c r="F17" s="148"/>
      <c r="G17" s="148"/>
      <c r="H17" s="148"/>
      <c r="I17" s="148"/>
      <c r="J17" s="149"/>
      <c r="K17" s="4"/>
      <c r="L17" s="4"/>
      <c r="M17" s="4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4">
      <c r="A18" s="1"/>
      <c r="B18" s="6" t="s">
        <v>10</v>
      </c>
      <c r="C18" s="134" t="s">
        <v>11</v>
      </c>
      <c r="D18" s="148"/>
      <c r="E18" s="148"/>
      <c r="F18" s="149"/>
      <c r="G18" s="7" t="s">
        <v>7</v>
      </c>
      <c r="H18" s="7" t="s">
        <v>12</v>
      </c>
      <c r="I18" s="7" t="s">
        <v>13</v>
      </c>
      <c r="J18" s="8" t="s">
        <v>14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>
      <c r="A19" s="1"/>
      <c r="B19" s="9" t="s">
        <v>19</v>
      </c>
      <c r="C19" s="134" t="s">
        <v>39</v>
      </c>
      <c r="D19" s="148"/>
      <c r="E19" s="148"/>
      <c r="F19" s="149"/>
      <c r="G19" s="7" t="s">
        <v>40</v>
      </c>
      <c r="H19" s="16">
        <v>4066.58</v>
      </c>
      <c r="I19" s="17">
        <v>2.4</v>
      </c>
      <c r="J19" s="18">
        <f>+I19*H19</f>
        <v>9759.7919999999995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4">
      <c r="A20" s="1"/>
      <c r="B20" s="6"/>
      <c r="C20" s="138"/>
      <c r="D20" s="148"/>
      <c r="E20" s="148"/>
      <c r="F20" s="148"/>
      <c r="G20" s="148"/>
      <c r="H20" s="149"/>
      <c r="I20" s="15" t="s">
        <v>18</v>
      </c>
      <c r="J20" s="19">
        <f>SUM(J19)</f>
        <v>9759.7919999999995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"/>
      <c r="C21" s="20"/>
      <c r="D21" s="20"/>
      <c r="E21" s="20"/>
      <c r="F21" s="20"/>
      <c r="G21" s="21"/>
      <c r="H21" s="21"/>
      <c r="I21" s="22"/>
      <c r="J21" s="23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>
      <c r="A22" s="1"/>
      <c r="B22" s="1"/>
      <c r="C22" s="15" t="s">
        <v>20</v>
      </c>
      <c r="D22" s="137" t="s">
        <v>21</v>
      </c>
      <c r="E22" s="148"/>
      <c r="F22" s="148"/>
      <c r="G22" s="148"/>
      <c r="H22" s="148"/>
      <c r="I22" s="148"/>
      <c r="J22" s="149"/>
      <c r="K22" s="4"/>
      <c r="L22" s="4"/>
      <c r="M22" s="4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6" t="s">
        <v>10</v>
      </c>
      <c r="C23" s="134" t="s">
        <v>11</v>
      </c>
      <c r="D23" s="148"/>
      <c r="E23" s="148"/>
      <c r="F23" s="149"/>
      <c r="G23" s="7" t="s">
        <v>7</v>
      </c>
      <c r="H23" s="7" t="s">
        <v>12</v>
      </c>
      <c r="I23" s="7" t="s">
        <v>13</v>
      </c>
      <c r="J23" s="8" t="s">
        <v>14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8.5" customHeight="1">
      <c r="A24" s="1"/>
      <c r="B24" s="24" t="s">
        <v>22</v>
      </c>
      <c r="C24" s="134" t="s">
        <v>41</v>
      </c>
      <c r="D24" s="148"/>
      <c r="E24" s="148"/>
      <c r="F24" s="149"/>
      <c r="G24" s="7" t="s">
        <v>42</v>
      </c>
      <c r="H24" s="16">
        <v>80788.539999999994</v>
      </c>
      <c r="I24" s="17">
        <v>0.45</v>
      </c>
      <c r="J24" s="18">
        <f>+I24*H24</f>
        <v>36354.843000000001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6"/>
      <c r="C25" s="134"/>
      <c r="D25" s="148"/>
      <c r="E25" s="148"/>
      <c r="F25" s="149"/>
      <c r="G25" s="7"/>
      <c r="H25" s="16">
        <v>0</v>
      </c>
      <c r="I25" s="17"/>
      <c r="J25" s="18"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6"/>
      <c r="C26" s="134"/>
      <c r="D26" s="148"/>
      <c r="E26" s="148"/>
      <c r="F26" s="149"/>
      <c r="G26" s="138"/>
      <c r="H26" s="149"/>
      <c r="I26" s="15" t="s">
        <v>21</v>
      </c>
      <c r="J26" s="19">
        <f>+SUM(J24:J25)</f>
        <v>36354.843000000001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20"/>
      <c r="D27" s="20"/>
      <c r="E27" s="20"/>
      <c r="F27" s="20"/>
      <c r="G27" s="21"/>
      <c r="H27" s="21"/>
      <c r="I27" s="22"/>
      <c r="J27" s="25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5" t="s">
        <v>23</v>
      </c>
      <c r="D28" s="137" t="s">
        <v>24</v>
      </c>
      <c r="E28" s="148"/>
      <c r="F28" s="148"/>
      <c r="G28" s="148"/>
      <c r="H28" s="148"/>
      <c r="I28" s="148"/>
      <c r="J28" s="149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6" t="s">
        <v>10</v>
      </c>
      <c r="C29" s="134" t="s">
        <v>11</v>
      </c>
      <c r="D29" s="148"/>
      <c r="E29" s="148"/>
      <c r="F29" s="149"/>
      <c r="G29" s="7" t="s">
        <v>7</v>
      </c>
      <c r="H29" s="7" t="s">
        <v>12</v>
      </c>
      <c r="I29" s="7" t="s">
        <v>13</v>
      </c>
      <c r="J29" s="8" t="s">
        <v>14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9"/>
      <c r="C30" s="134"/>
      <c r="D30" s="148"/>
      <c r="E30" s="148"/>
      <c r="F30" s="149"/>
      <c r="G30" s="7"/>
      <c r="H30" s="16">
        <v>0</v>
      </c>
      <c r="I30" s="7"/>
      <c r="J30" s="18">
        <v>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6"/>
      <c r="C31" s="134"/>
      <c r="D31" s="148"/>
      <c r="E31" s="148"/>
      <c r="F31" s="149"/>
      <c r="G31" s="138"/>
      <c r="H31" s="149"/>
      <c r="I31" s="15" t="s">
        <v>21</v>
      </c>
      <c r="J31" s="19">
        <v>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20"/>
      <c r="D32" s="20"/>
      <c r="E32" s="20"/>
      <c r="F32" s="20"/>
      <c r="G32" s="21"/>
      <c r="H32" s="21"/>
      <c r="I32" s="22"/>
      <c r="J32" s="25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4"/>
      <c r="D33" s="4"/>
      <c r="E33" s="4"/>
      <c r="F33" s="130" t="s">
        <v>25</v>
      </c>
      <c r="G33" s="148"/>
      <c r="H33" s="148"/>
      <c r="I33" s="149"/>
      <c r="J33" s="19">
        <f>+J26+J20+J15+J31</f>
        <v>131836.73233333335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61" t="s">
        <v>43</v>
      </c>
      <c r="C39" s="162"/>
      <c r="D39" s="139"/>
      <c r="E39" s="140"/>
      <c r="F39" s="140"/>
      <c r="G39" s="140"/>
      <c r="H39" s="141"/>
      <c r="I39" s="1"/>
      <c r="J39" s="1" t="s">
        <v>44</v>
      </c>
      <c r="K39" s="139"/>
      <c r="L39" s="140"/>
      <c r="M39" s="140"/>
      <c r="N39" s="140"/>
      <c r="O39" s="140"/>
      <c r="P39" s="14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42"/>
      <c r="E40" s="143"/>
      <c r="F40" s="143"/>
      <c r="G40" s="143"/>
      <c r="H40" s="144"/>
      <c r="I40" s="1"/>
      <c r="J40" s="27"/>
      <c r="K40" s="142"/>
      <c r="L40" s="143"/>
      <c r="M40" s="143"/>
      <c r="N40" s="143"/>
      <c r="O40" s="143"/>
      <c r="P40" s="144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42"/>
      <c r="E41" s="143"/>
      <c r="F41" s="143"/>
      <c r="G41" s="143"/>
      <c r="H41" s="144"/>
      <c r="I41" s="1"/>
      <c r="J41" s="27"/>
      <c r="K41" s="142"/>
      <c r="L41" s="143"/>
      <c r="M41" s="143"/>
      <c r="N41" s="143"/>
      <c r="O41" s="143"/>
      <c r="P41" s="144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27">
        <v>5712</v>
      </c>
      <c r="D42" s="142"/>
      <c r="E42" s="143"/>
      <c r="F42" s="143"/>
      <c r="G42" s="143"/>
      <c r="H42" s="144"/>
      <c r="I42" s="1"/>
      <c r="J42" s="27">
        <v>26775</v>
      </c>
      <c r="K42" s="142"/>
      <c r="L42" s="143"/>
      <c r="M42" s="143"/>
      <c r="N42" s="143"/>
      <c r="O42" s="143"/>
      <c r="P42" s="144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27">
        <v>6218</v>
      </c>
      <c r="D43" s="142"/>
      <c r="E43" s="143"/>
      <c r="F43" s="143"/>
      <c r="G43" s="143"/>
      <c r="H43" s="144"/>
      <c r="I43" s="1"/>
      <c r="J43" s="27">
        <v>23500</v>
      </c>
      <c r="K43" s="142"/>
      <c r="L43" s="143"/>
      <c r="M43" s="143"/>
      <c r="N43" s="143"/>
      <c r="O43" s="143"/>
      <c r="P43" s="144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28"/>
      <c r="C44" s="29">
        <v>6900</v>
      </c>
      <c r="D44" s="142"/>
      <c r="E44" s="143"/>
      <c r="F44" s="143"/>
      <c r="G44" s="143"/>
      <c r="H44" s="144"/>
      <c r="I44" s="30"/>
      <c r="J44" s="29">
        <v>22857</v>
      </c>
      <c r="K44" s="142"/>
      <c r="L44" s="143"/>
      <c r="M44" s="143"/>
      <c r="N44" s="143"/>
      <c r="O44" s="143"/>
      <c r="P44" s="144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31">
        <f>+AVERAGE(C42:C44)</f>
        <v>6276.666666666667</v>
      </c>
      <c r="D45" s="142"/>
      <c r="E45" s="143"/>
      <c r="F45" s="143"/>
      <c r="G45" s="143"/>
      <c r="H45" s="144"/>
      <c r="I45" s="1"/>
      <c r="J45" s="31">
        <f>+AVERAGE(J42:J44)</f>
        <v>24377.333333333332</v>
      </c>
      <c r="K45" s="142"/>
      <c r="L45" s="143"/>
      <c r="M45" s="143"/>
      <c r="N45" s="143"/>
      <c r="O45" s="143"/>
      <c r="P45" s="144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42"/>
      <c r="E46" s="143"/>
      <c r="F46" s="143"/>
      <c r="G46" s="143"/>
      <c r="H46" s="144"/>
      <c r="I46" s="1"/>
      <c r="J46" s="1"/>
      <c r="K46" s="142"/>
      <c r="L46" s="143"/>
      <c r="M46" s="143"/>
      <c r="N46" s="143"/>
      <c r="O46" s="143"/>
      <c r="P46" s="144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42"/>
      <c r="E47" s="143"/>
      <c r="F47" s="143"/>
      <c r="G47" s="143"/>
      <c r="H47" s="144"/>
      <c r="I47" s="1"/>
      <c r="J47" s="1"/>
      <c r="K47" s="142"/>
      <c r="L47" s="143"/>
      <c r="M47" s="143"/>
      <c r="N47" s="143"/>
      <c r="O47" s="143"/>
      <c r="P47" s="144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42"/>
      <c r="E48" s="143"/>
      <c r="F48" s="143"/>
      <c r="G48" s="143"/>
      <c r="H48" s="144"/>
      <c r="I48" s="1"/>
      <c r="J48" s="1"/>
      <c r="K48" s="142"/>
      <c r="L48" s="143"/>
      <c r="M48" s="143"/>
      <c r="N48" s="143"/>
      <c r="O48" s="143"/>
      <c r="P48" s="144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42"/>
      <c r="E49" s="143"/>
      <c r="F49" s="143"/>
      <c r="G49" s="143"/>
      <c r="H49" s="144"/>
      <c r="I49" s="1"/>
      <c r="J49" s="1"/>
      <c r="K49" s="142"/>
      <c r="L49" s="143"/>
      <c r="M49" s="143"/>
      <c r="N49" s="143"/>
      <c r="O49" s="143"/>
      <c r="P49" s="144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42"/>
      <c r="E50" s="143"/>
      <c r="F50" s="143"/>
      <c r="G50" s="143"/>
      <c r="H50" s="144"/>
      <c r="I50" s="1"/>
      <c r="J50" s="1"/>
      <c r="K50" s="142"/>
      <c r="L50" s="143"/>
      <c r="M50" s="143"/>
      <c r="N50" s="143"/>
      <c r="O50" s="143"/>
      <c r="P50" s="144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42"/>
      <c r="E51" s="143"/>
      <c r="F51" s="143"/>
      <c r="G51" s="143"/>
      <c r="H51" s="144"/>
      <c r="I51" s="1"/>
      <c r="J51" s="1"/>
      <c r="K51" s="142"/>
      <c r="L51" s="143"/>
      <c r="M51" s="143"/>
      <c r="N51" s="143"/>
      <c r="O51" s="143"/>
      <c r="P51" s="144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42"/>
      <c r="E52" s="143"/>
      <c r="F52" s="143"/>
      <c r="G52" s="143"/>
      <c r="H52" s="144"/>
      <c r="I52" s="1"/>
      <c r="J52" s="1"/>
      <c r="K52" s="142"/>
      <c r="L52" s="143"/>
      <c r="M52" s="143"/>
      <c r="N52" s="143"/>
      <c r="O52" s="143"/>
      <c r="P52" s="144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42"/>
      <c r="E53" s="143"/>
      <c r="F53" s="143"/>
      <c r="G53" s="143"/>
      <c r="H53" s="144"/>
      <c r="I53" s="1"/>
      <c r="J53" s="1"/>
      <c r="K53" s="142"/>
      <c r="L53" s="143"/>
      <c r="M53" s="143"/>
      <c r="N53" s="143"/>
      <c r="O53" s="143"/>
      <c r="P53" s="144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45"/>
      <c r="E54" s="146"/>
      <c r="F54" s="146"/>
      <c r="G54" s="146"/>
      <c r="H54" s="147"/>
      <c r="I54" s="1"/>
      <c r="J54" s="1"/>
      <c r="K54" s="145"/>
      <c r="L54" s="146"/>
      <c r="M54" s="146"/>
      <c r="N54" s="146"/>
      <c r="O54" s="146"/>
      <c r="P54" s="147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39"/>
      <c r="E55" s="140"/>
      <c r="F55" s="140"/>
      <c r="G55" s="140"/>
      <c r="H55" s="141"/>
      <c r="I55" s="1"/>
      <c r="J55" s="1"/>
      <c r="K55" s="139"/>
      <c r="L55" s="140"/>
      <c r="M55" s="140"/>
      <c r="N55" s="140"/>
      <c r="O55" s="140"/>
      <c r="P55" s="14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42"/>
      <c r="E56" s="143"/>
      <c r="F56" s="143"/>
      <c r="G56" s="143"/>
      <c r="H56" s="144"/>
      <c r="I56" s="1"/>
      <c r="J56" s="1"/>
      <c r="K56" s="142"/>
      <c r="L56" s="143"/>
      <c r="M56" s="143"/>
      <c r="N56" s="143"/>
      <c r="O56" s="143"/>
      <c r="P56" s="144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42"/>
      <c r="E57" s="143"/>
      <c r="F57" s="143"/>
      <c r="G57" s="143"/>
      <c r="H57" s="144"/>
      <c r="I57" s="1"/>
      <c r="J57" s="1"/>
      <c r="K57" s="142"/>
      <c r="L57" s="143"/>
      <c r="M57" s="143"/>
      <c r="N57" s="143"/>
      <c r="O57" s="143"/>
      <c r="P57" s="144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42"/>
      <c r="E58" s="143"/>
      <c r="F58" s="143"/>
      <c r="G58" s="143"/>
      <c r="H58" s="144"/>
      <c r="I58" s="1"/>
      <c r="J58" s="1"/>
      <c r="K58" s="142"/>
      <c r="L58" s="143"/>
      <c r="M58" s="143"/>
      <c r="N58" s="143"/>
      <c r="O58" s="143"/>
      <c r="P58" s="144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42"/>
      <c r="E59" s="143"/>
      <c r="F59" s="143"/>
      <c r="G59" s="143"/>
      <c r="H59" s="144"/>
      <c r="I59" s="1"/>
      <c r="J59" s="1"/>
      <c r="K59" s="142"/>
      <c r="L59" s="143"/>
      <c r="M59" s="143"/>
      <c r="N59" s="143"/>
      <c r="O59" s="143"/>
      <c r="P59" s="144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42"/>
      <c r="E60" s="143"/>
      <c r="F60" s="143"/>
      <c r="G60" s="143"/>
      <c r="H60" s="144"/>
      <c r="I60" s="1"/>
      <c r="J60" s="1"/>
      <c r="K60" s="142"/>
      <c r="L60" s="143"/>
      <c r="M60" s="143"/>
      <c r="N60" s="143"/>
      <c r="O60" s="143"/>
      <c r="P60" s="144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42"/>
      <c r="E61" s="143"/>
      <c r="F61" s="143"/>
      <c r="G61" s="143"/>
      <c r="H61" s="144"/>
      <c r="I61" s="1"/>
      <c r="J61" s="1"/>
      <c r="K61" s="142"/>
      <c r="L61" s="143"/>
      <c r="M61" s="143"/>
      <c r="N61" s="143"/>
      <c r="O61" s="143"/>
      <c r="P61" s="144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42"/>
      <c r="E62" s="143"/>
      <c r="F62" s="143"/>
      <c r="G62" s="143"/>
      <c r="H62" s="144"/>
      <c r="I62" s="1"/>
      <c r="J62" s="1"/>
      <c r="K62" s="142"/>
      <c r="L62" s="143"/>
      <c r="M62" s="143"/>
      <c r="N62" s="143"/>
      <c r="O62" s="143"/>
      <c r="P62" s="144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42"/>
      <c r="E63" s="143"/>
      <c r="F63" s="143"/>
      <c r="G63" s="143"/>
      <c r="H63" s="144"/>
      <c r="I63" s="1"/>
      <c r="J63" s="1"/>
      <c r="K63" s="142"/>
      <c r="L63" s="143"/>
      <c r="M63" s="143"/>
      <c r="N63" s="143"/>
      <c r="O63" s="143"/>
      <c r="P63" s="144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42"/>
      <c r="E64" s="143"/>
      <c r="F64" s="143"/>
      <c r="G64" s="143"/>
      <c r="H64" s="144"/>
      <c r="I64" s="1"/>
      <c r="J64" s="1"/>
      <c r="K64" s="142"/>
      <c r="L64" s="143"/>
      <c r="M64" s="143"/>
      <c r="N64" s="143"/>
      <c r="O64" s="143"/>
      <c r="P64" s="144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42"/>
      <c r="E65" s="143"/>
      <c r="F65" s="143"/>
      <c r="G65" s="143"/>
      <c r="H65" s="144"/>
      <c r="I65" s="1"/>
      <c r="J65" s="1"/>
      <c r="K65" s="142"/>
      <c r="L65" s="143"/>
      <c r="M65" s="143"/>
      <c r="N65" s="143"/>
      <c r="O65" s="143"/>
      <c r="P65" s="144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42"/>
      <c r="E66" s="143"/>
      <c r="F66" s="143"/>
      <c r="G66" s="143"/>
      <c r="H66" s="144"/>
      <c r="I66" s="1"/>
      <c r="J66" s="1"/>
      <c r="K66" s="142"/>
      <c r="L66" s="143"/>
      <c r="M66" s="143"/>
      <c r="N66" s="143"/>
      <c r="O66" s="143"/>
      <c r="P66" s="144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42"/>
      <c r="E67" s="143"/>
      <c r="F67" s="143"/>
      <c r="G67" s="143"/>
      <c r="H67" s="144"/>
      <c r="I67" s="1"/>
      <c r="J67" s="1"/>
      <c r="K67" s="142"/>
      <c r="L67" s="143"/>
      <c r="M67" s="143"/>
      <c r="N67" s="143"/>
      <c r="O67" s="143"/>
      <c r="P67" s="144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42"/>
      <c r="E68" s="143"/>
      <c r="F68" s="143"/>
      <c r="G68" s="143"/>
      <c r="H68" s="144"/>
      <c r="I68" s="1"/>
      <c r="J68" s="1"/>
      <c r="K68" s="142"/>
      <c r="L68" s="143"/>
      <c r="M68" s="143"/>
      <c r="N68" s="143"/>
      <c r="O68" s="143"/>
      <c r="P68" s="144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42"/>
      <c r="E69" s="143"/>
      <c r="F69" s="143"/>
      <c r="G69" s="143"/>
      <c r="H69" s="144"/>
      <c r="I69" s="1"/>
      <c r="J69" s="1"/>
      <c r="K69" s="142"/>
      <c r="L69" s="143"/>
      <c r="M69" s="143"/>
      <c r="N69" s="143"/>
      <c r="O69" s="143"/>
      <c r="P69" s="144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45"/>
      <c r="E70" s="146"/>
      <c r="F70" s="146"/>
      <c r="G70" s="146"/>
      <c r="H70" s="147"/>
      <c r="I70" s="1"/>
      <c r="J70" s="1"/>
      <c r="K70" s="145"/>
      <c r="L70" s="146"/>
      <c r="M70" s="146"/>
      <c r="N70" s="146"/>
      <c r="O70" s="146"/>
      <c r="P70" s="147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39"/>
      <c r="E71" s="140"/>
      <c r="F71" s="140"/>
      <c r="G71" s="140"/>
      <c r="H71" s="141"/>
      <c r="I71" s="1"/>
      <c r="J71" s="1"/>
      <c r="K71" s="139"/>
      <c r="L71" s="140"/>
      <c r="M71" s="140"/>
      <c r="N71" s="140"/>
      <c r="O71" s="140"/>
      <c r="P71" s="14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42"/>
      <c r="E72" s="143"/>
      <c r="F72" s="143"/>
      <c r="G72" s="143"/>
      <c r="H72" s="144"/>
      <c r="I72" s="1"/>
      <c r="J72" s="1"/>
      <c r="K72" s="142"/>
      <c r="L72" s="143"/>
      <c r="M72" s="143"/>
      <c r="N72" s="143"/>
      <c r="O72" s="143"/>
      <c r="P72" s="144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42"/>
      <c r="E73" s="143"/>
      <c r="F73" s="143"/>
      <c r="G73" s="143"/>
      <c r="H73" s="144"/>
      <c r="I73" s="1"/>
      <c r="J73" s="1"/>
      <c r="K73" s="142"/>
      <c r="L73" s="143"/>
      <c r="M73" s="143"/>
      <c r="N73" s="143"/>
      <c r="O73" s="143"/>
      <c r="P73" s="144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42"/>
      <c r="E74" s="143"/>
      <c r="F74" s="143"/>
      <c r="G74" s="143"/>
      <c r="H74" s="144"/>
      <c r="I74" s="1"/>
      <c r="J74" s="1"/>
      <c r="K74" s="142"/>
      <c r="L74" s="143"/>
      <c r="M74" s="143"/>
      <c r="N74" s="143"/>
      <c r="O74" s="143"/>
      <c r="P74" s="144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42"/>
      <c r="E75" s="143"/>
      <c r="F75" s="143"/>
      <c r="G75" s="143"/>
      <c r="H75" s="144"/>
      <c r="I75" s="1"/>
      <c r="J75" s="1"/>
      <c r="K75" s="142"/>
      <c r="L75" s="143"/>
      <c r="M75" s="143"/>
      <c r="N75" s="143"/>
      <c r="O75" s="143"/>
      <c r="P75" s="144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42"/>
      <c r="E76" s="143"/>
      <c r="F76" s="143"/>
      <c r="G76" s="143"/>
      <c r="H76" s="144"/>
      <c r="I76" s="1"/>
      <c r="J76" s="1"/>
      <c r="K76" s="142"/>
      <c r="L76" s="143"/>
      <c r="M76" s="143"/>
      <c r="N76" s="143"/>
      <c r="O76" s="143"/>
      <c r="P76" s="144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42"/>
      <c r="E77" s="143"/>
      <c r="F77" s="143"/>
      <c r="G77" s="143"/>
      <c r="H77" s="144"/>
      <c r="I77" s="1"/>
      <c r="J77" s="1"/>
      <c r="K77" s="142"/>
      <c r="L77" s="143"/>
      <c r="M77" s="143"/>
      <c r="N77" s="143"/>
      <c r="O77" s="143"/>
      <c r="P77" s="144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42"/>
      <c r="E78" s="143"/>
      <c r="F78" s="143"/>
      <c r="G78" s="143"/>
      <c r="H78" s="144"/>
      <c r="I78" s="1"/>
      <c r="J78" s="1"/>
      <c r="K78" s="142"/>
      <c r="L78" s="143"/>
      <c r="M78" s="143"/>
      <c r="N78" s="143"/>
      <c r="O78" s="143"/>
      <c r="P78" s="144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42"/>
      <c r="E79" s="143"/>
      <c r="F79" s="143"/>
      <c r="G79" s="143"/>
      <c r="H79" s="144"/>
      <c r="I79" s="1"/>
      <c r="J79" s="1"/>
      <c r="K79" s="142"/>
      <c r="L79" s="143"/>
      <c r="M79" s="143"/>
      <c r="N79" s="143"/>
      <c r="O79" s="143"/>
      <c r="P79" s="144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42"/>
      <c r="E80" s="143"/>
      <c r="F80" s="143"/>
      <c r="G80" s="143"/>
      <c r="H80" s="144"/>
      <c r="I80" s="1"/>
      <c r="J80" s="1"/>
      <c r="K80" s="142"/>
      <c r="L80" s="143"/>
      <c r="M80" s="143"/>
      <c r="N80" s="143"/>
      <c r="O80" s="143"/>
      <c r="P80" s="144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42"/>
      <c r="E81" s="143"/>
      <c r="F81" s="143"/>
      <c r="G81" s="143"/>
      <c r="H81" s="144"/>
      <c r="I81" s="1"/>
      <c r="J81" s="1"/>
      <c r="K81" s="142"/>
      <c r="L81" s="143"/>
      <c r="M81" s="143"/>
      <c r="N81" s="143"/>
      <c r="O81" s="143"/>
      <c r="P81" s="144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42"/>
      <c r="E82" s="143"/>
      <c r="F82" s="143"/>
      <c r="G82" s="143"/>
      <c r="H82" s="144"/>
      <c r="I82" s="1"/>
      <c r="J82" s="1"/>
      <c r="K82" s="142"/>
      <c r="L82" s="143"/>
      <c r="M82" s="143"/>
      <c r="N82" s="143"/>
      <c r="O82" s="143"/>
      <c r="P82" s="144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42"/>
      <c r="E83" s="143"/>
      <c r="F83" s="143"/>
      <c r="G83" s="143"/>
      <c r="H83" s="144"/>
      <c r="I83" s="1"/>
      <c r="J83" s="1"/>
      <c r="K83" s="142"/>
      <c r="L83" s="143"/>
      <c r="M83" s="143"/>
      <c r="N83" s="143"/>
      <c r="O83" s="143"/>
      <c r="P83" s="144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42"/>
      <c r="E84" s="143"/>
      <c r="F84" s="143"/>
      <c r="G84" s="143"/>
      <c r="H84" s="144"/>
      <c r="I84" s="1"/>
      <c r="J84" s="1"/>
      <c r="K84" s="142"/>
      <c r="L84" s="143"/>
      <c r="M84" s="143"/>
      <c r="N84" s="143"/>
      <c r="O84" s="143"/>
      <c r="P84" s="144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42"/>
      <c r="E85" s="143"/>
      <c r="F85" s="143"/>
      <c r="G85" s="143"/>
      <c r="H85" s="144"/>
      <c r="I85" s="1"/>
      <c r="J85" s="1"/>
      <c r="K85" s="142"/>
      <c r="L85" s="143"/>
      <c r="M85" s="143"/>
      <c r="N85" s="143"/>
      <c r="O85" s="143"/>
      <c r="P85" s="144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45"/>
      <c r="E86" s="146"/>
      <c r="F86" s="146"/>
      <c r="G86" s="146"/>
      <c r="H86" s="147"/>
      <c r="I86" s="1"/>
      <c r="J86" s="1"/>
      <c r="K86" s="145"/>
      <c r="L86" s="146"/>
      <c r="M86" s="146"/>
      <c r="N86" s="146"/>
      <c r="O86" s="146"/>
      <c r="P86" s="147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61" t="s">
        <v>45</v>
      </c>
      <c r="C89" s="162"/>
      <c r="D89" s="139"/>
      <c r="E89" s="140"/>
      <c r="F89" s="140"/>
      <c r="G89" s="140"/>
      <c r="H89" s="141"/>
      <c r="I89" s="1" t="s">
        <v>46</v>
      </c>
      <c r="J89" s="1"/>
      <c r="K89" s="139"/>
      <c r="L89" s="140"/>
      <c r="M89" s="140"/>
      <c r="N89" s="140"/>
      <c r="O89" s="140"/>
      <c r="P89" s="14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42"/>
      <c r="E90" s="143"/>
      <c r="F90" s="143"/>
      <c r="G90" s="143"/>
      <c r="H90" s="144"/>
      <c r="I90" s="1"/>
      <c r="J90" s="27"/>
      <c r="K90" s="142"/>
      <c r="L90" s="143"/>
      <c r="M90" s="143"/>
      <c r="N90" s="143"/>
      <c r="O90" s="143"/>
      <c r="P90" s="144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42"/>
      <c r="E91" s="143"/>
      <c r="F91" s="143"/>
      <c r="G91" s="143"/>
      <c r="H91" s="144"/>
      <c r="I91" s="1"/>
      <c r="J91" s="27"/>
      <c r="K91" s="142"/>
      <c r="L91" s="143"/>
      <c r="M91" s="143"/>
      <c r="N91" s="143"/>
      <c r="O91" s="143"/>
      <c r="P91" s="144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63">
        <v>558300</v>
      </c>
      <c r="C92" s="164"/>
      <c r="D92" s="142"/>
      <c r="E92" s="143"/>
      <c r="F92" s="143"/>
      <c r="G92" s="143"/>
      <c r="H92" s="144"/>
      <c r="I92" s="1"/>
      <c r="J92" s="27">
        <v>5100</v>
      </c>
      <c r="K92" s="142"/>
      <c r="L92" s="143"/>
      <c r="M92" s="143"/>
      <c r="N92" s="143"/>
      <c r="O92" s="143"/>
      <c r="P92" s="144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63">
        <v>696150</v>
      </c>
      <c r="C93" s="164"/>
      <c r="D93" s="142"/>
      <c r="E93" s="143"/>
      <c r="F93" s="143"/>
      <c r="G93" s="143"/>
      <c r="H93" s="144"/>
      <c r="I93" s="1"/>
      <c r="J93" s="27">
        <v>6900</v>
      </c>
      <c r="K93" s="142"/>
      <c r="L93" s="143"/>
      <c r="M93" s="143"/>
      <c r="N93" s="143"/>
      <c r="O93" s="143"/>
      <c r="P93" s="144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65">
        <f>1319499/5*2</f>
        <v>527799.6</v>
      </c>
      <c r="C94" s="166"/>
      <c r="D94" s="142"/>
      <c r="E94" s="143"/>
      <c r="F94" s="143"/>
      <c r="G94" s="143"/>
      <c r="H94" s="144"/>
      <c r="I94" s="30"/>
      <c r="J94" s="29">
        <v>5600</v>
      </c>
      <c r="K94" s="142"/>
      <c r="L94" s="143"/>
      <c r="M94" s="143"/>
      <c r="N94" s="143"/>
      <c r="O94" s="143"/>
      <c r="P94" s="144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59">
        <f>+AVERAGE(B92:C94)</f>
        <v>594083.20000000007</v>
      </c>
      <c r="C95" s="160"/>
      <c r="D95" s="142"/>
      <c r="E95" s="143"/>
      <c r="F95" s="143"/>
      <c r="G95" s="143"/>
      <c r="H95" s="144"/>
      <c r="I95" s="1"/>
      <c r="J95" s="31">
        <f>+AVERAGE(J92:J94)</f>
        <v>5866.666666666667</v>
      </c>
      <c r="K95" s="142"/>
      <c r="L95" s="143"/>
      <c r="M95" s="143"/>
      <c r="N95" s="143"/>
      <c r="O95" s="143"/>
      <c r="P95" s="144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42"/>
      <c r="E96" s="143"/>
      <c r="F96" s="143"/>
      <c r="G96" s="143"/>
      <c r="H96" s="144"/>
      <c r="I96" s="1"/>
      <c r="J96" s="1"/>
      <c r="K96" s="142"/>
      <c r="L96" s="143"/>
      <c r="M96" s="143"/>
      <c r="N96" s="143"/>
      <c r="O96" s="143"/>
      <c r="P96" s="144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42"/>
      <c r="E97" s="143"/>
      <c r="F97" s="143"/>
      <c r="G97" s="143"/>
      <c r="H97" s="144"/>
      <c r="I97" s="1"/>
      <c r="J97" s="1"/>
      <c r="K97" s="142"/>
      <c r="L97" s="143"/>
      <c r="M97" s="143"/>
      <c r="N97" s="143"/>
      <c r="O97" s="143"/>
      <c r="P97" s="144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42"/>
      <c r="E98" s="143"/>
      <c r="F98" s="143"/>
      <c r="G98" s="143"/>
      <c r="H98" s="144"/>
      <c r="I98" s="1"/>
      <c r="J98" s="1"/>
      <c r="K98" s="142"/>
      <c r="L98" s="143"/>
      <c r="M98" s="143"/>
      <c r="N98" s="143"/>
      <c r="O98" s="143"/>
      <c r="P98" s="144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42"/>
      <c r="E99" s="143"/>
      <c r="F99" s="143"/>
      <c r="G99" s="143"/>
      <c r="H99" s="144"/>
      <c r="I99" s="1"/>
      <c r="J99" s="1"/>
      <c r="K99" s="142"/>
      <c r="L99" s="143"/>
      <c r="M99" s="143"/>
      <c r="N99" s="143"/>
      <c r="O99" s="143"/>
      <c r="P99" s="144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42"/>
      <c r="E100" s="143"/>
      <c r="F100" s="143"/>
      <c r="G100" s="143"/>
      <c r="H100" s="144"/>
      <c r="I100" s="1"/>
      <c r="J100" s="1"/>
      <c r="K100" s="142"/>
      <c r="L100" s="143"/>
      <c r="M100" s="143"/>
      <c r="N100" s="143"/>
      <c r="O100" s="143"/>
      <c r="P100" s="144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42"/>
      <c r="E101" s="143"/>
      <c r="F101" s="143"/>
      <c r="G101" s="143"/>
      <c r="H101" s="144"/>
      <c r="I101" s="1"/>
      <c r="J101" s="1"/>
      <c r="K101" s="142"/>
      <c r="L101" s="143"/>
      <c r="M101" s="143"/>
      <c r="N101" s="143"/>
      <c r="O101" s="143"/>
      <c r="P101" s="144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42"/>
      <c r="E102" s="143"/>
      <c r="F102" s="143"/>
      <c r="G102" s="143"/>
      <c r="H102" s="144"/>
      <c r="I102" s="1"/>
      <c r="J102" s="1"/>
      <c r="K102" s="142"/>
      <c r="L102" s="143"/>
      <c r="M102" s="143"/>
      <c r="N102" s="143"/>
      <c r="O102" s="143"/>
      <c r="P102" s="144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42"/>
      <c r="E103" s="143"/>
      <c r="F103" s="143"/>
      <c r="G103" s="143"/>
      <c r="H103" s="144"/>
      <c r="I103" s="1"/>
      <c r="J103" s="1"/>
      <c r="K103" s="142"/>
      <c r="L103" s="143"/>
      <c r="M103" s="143"/>
      <c r="N103" s="143"/>
      <c r="O103" s="143"/>
      <c r="P103" s="144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45"/>
      <c r="E104" s="146"/>
      <c r="F104" s="146"/>
      <c r="G104" s="146"/>
      <c r="H104" s="147"/>
      <c r="I104" s="1"/>
      <c r="J104" s="1"/>
      <c r="K104" s="145"/>
      <c r="L104" s="146"/>
      <c r="M104" s="146"/>
      <c r="N104" s="146"/>
      <c r="O104" s="146"/>
      <c r="P104" s="147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39"/>
      <c r="E105" s="140"/>
      <c r="F105" s="140"/>
      <c r="G105" s="140"/>
      <c r="H105" s="141"/>
      <c r="I105" s="1"/>
      <c r="J105" s="1"/>
      <c r="K105" s="139"/>
      <c r="L105" s="140"/>
      <c r="M105" s="140"/>
      <c r="N105" s="140"/>
      <c r="O105" s="140"/>
      <c r="P105" s="14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42"/>
      <c r="E106" s="143"/>
      <c r="F106" s="143"/>
      <c r="G106" s="143"/>
      <c r="H106" s="144"/>
      <c r="I106" s="1"/>
      <c r="J106" s="1"/>
      <c r="K106" s="142"/>
      <c r="L106" s="143"/>
      <c r="M106" s="143"/>
      <c r="N106" s="143"/>
      <c r="O106" s="143"/>
      <c r="P106" s="144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42"/>
      <c r="E107" s="143"/>
      <c r="F107" s="143"/>
      <c r="G107" s="143"/>
      <c r="H107" s="144"/>
      <c r="I107" s="1"/>
      <c r="J107" s="1"/>
      <c r="K107" s="142"/>
      <c r="L107" s="143"/>
      <c r="M107" s="143"/>
      <c r="N107" s="143"/>
      <c r="O107" s="143"/>
      <c r="P107" s="144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42"/>
      <c r="E108" s="143"/>
      <c r="F108" s="143"/>
      <c r="G108" s="143"/>
      <c r="H108" s="144"/>
      <c r="I108" s="1"/>
      <c r="J108" s="1"/>
      <c r="K108" s="142"/>
      <c r="L108" s="143"/>
      <c r="M108" s="143"/>
      <c r="N108" s="143"/>
      <c r="O108" s="143"/>
      <c r="P108" s="144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42"/>
      <c r="E109" s="143"/>
      <c r="F109" s="143"/>
      <c r="G109" s="143"/>
      <c r="H109" s="144"/>
      <c r="I109" s="1"/>
      <c r="J109" s="1"/>
      <c r="K109" s="142"/>
      <c r="L109" s="143"/>
      <c r="M109" s="143"/>
      <c r="N109" s="143"/>
      <c r="O109" s="143"/>
      <c r="P109" s="144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42"/>
      <c r="E110" s="143"/>
      <c r="F110" s="143"/>
      <c r="G110" s="143"/>
      <c r="H110" s="144"/>
      <c r="I110" s="1"/>
      <c r="J110" s="1"/>
      <c r="K110" s="142"/>
      <c r="L110" s="143"/>
      <c r="M110" s="143"/>
      <c r="N110" s="143"/>
      <c r="O110" s="143"/>
      <c r="P110" s="144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42"/>
      <c r="E111" s="143"/>
      <c r="F111" s="143"/>
      <c r="G111" s="143"/>
      <c r="H111" s="144"/>
      <c r="I111" s="1"/>
      <c r="J111" s="1"/>
      <c r="K111" s="142"/>
      <c r="L111" s="143"/>
      <c r="M111" s="143"/>
      <c r="N111" s="143"/>
      <c r="O111" s="143"/>
      <c r="P111" s="144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42"/>
      <c r="E112" s="143"/>
      <c r="F112" s="143"/>
      <c r="G112" s="143"/>
      <c r="H112" s="144"/>
      <c r="I112" s="1"/>
      <c r="J112" s="1"/>
      <c r="K112" s="142"/>
      <c r="L112" s="143"/>
      <c r="M112" s="143"/>
      <c r="N112" s="143"/>
      <c r="O112" s="143"/>
      <c r="P112" s="144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42"/>
      <c r="E113" s="143"/>
      <c r="F113" s="143"/>
      <c r="G113" s="143"/>
      <c r="H113" s="144"/>
      <c r="I113" s="1"/>
      <c r="J113" s="1"/>
      <c r="K113" s="142"/>
      <c r="L113" s="143"/>
      <c r="M113" s="143"/>
      <c r="N113" s="143"/>
      <c r="O113" s="143"/>
      <c r="P113" s="144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42"/>
      <c r="E114" s="143"/>
      <c r="F114" s="143"/>
      <c r="G114" s="143"/>
      <c r="H114" s="144"/>
      <c r="I114" s="1"/>
      <c r="J114" s="1"/>
      <c r="K114" s="142"/>
      <c r="L114" s="143"/>
      <c r="M114" s="143"/>
      <c r="N114" s="143"/>
      <c r="O114" s="143"/>
      <c r="P114" s="144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42"/>
      <c r="E115" s="143"/>
      <c r="F115" s="143"/>
      <c r="G115" s="143"/>
      <c r="H115" s="144"/>
      <c r="I115" s="1"/>
      <c r="J115" s="1"/>
      <c r="K115" s="142"/>
      <c r="L115" s="143"/>
      <c r="M115" s="143"/>
      <c r="N115" s="143"/>
      <c r="O115" s="143"/>
      <c r="P115" s="144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42"/>
      <c r="E116" s="143"/>
      <c r="F116" s="143"/>
      <c r="G116" s="143"/>
      <c r="H116" s="144"/>
      <c r="I116" s="1"/>
      <c r="J116" s="1"/>
      <c r="K116" s="142"/>
      <c r="L116" s="143"/>
      <c r="M116" s="143"/>
      <c r="N116" s="143"/>
      <c r="O116" s="143"/>
      <c r="P116" s="144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42"/>
      <c r="E117" s="143"/>
      <c r="F117" s="143"/>
      <c r="G117" s="143"/>
      <c r="H117" s="144"/>
      <c r="I117" s="1"/>
      <c r="J117" s="1"/>
      <c r="K117" s="142"/>
      <c r="L117" s="143"/>
      <c r="M117" s="143"/>
      <c r="N117" s="143"/>
      <c r="O117" s="143"/>
      <c r="P117" s="144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42"/>
      <c r="E118" s="143"/>
      <c r="F118" s="143"/>
      <c r="G118" s="143"/>
      <c r="H118" s="144"/>
      <c r="I118" s="1"/>
      <c r="J118" s="1"/>
      <c r="K118" s="142"/>
      <c r="L118" s="143"/>
      <c r="M118" s="143"/>
      <c r="N118" s="143"/>
      <c r="O118" s="143"/>
      <c r="P118" s="144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42"/>
      <c r="E119" s="143"/>
      <c r="F119" s="143"/>
      <c r="G119" s="143"/>
      <c r="H119" s="144"/>
      <c r="I119" s="1"/>
      <c r="J119" s="1"/>
      <c r="K119" s="142"/>
      <c r="L119" s="143"/>
      <c r="M119" s="143"/>
      <c r="N119" s="143"/>
      <c r="O119" s="143"/>
      <c r="P119" s="144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45"/>
      <c r="E120" s="146"/>
      <c r="F120" s="146"/>
      <c r="G120" s="146"/>
      <c r="H120" s="147"/>
      <c r="I120" s="1"/>
      <c r="J120" s="1"/>
      <c r="K120" s="145"/>
      <c r="L120" s="146"/>
      <c r="M120" s="146"/>
      <c r="N120" s="146"/>
      <c r="O120" s="146"/>
      <c r="P120" s="147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39"/>
      <c r="E121" s="140"/>
      <c r="F121" s="140"/>
      <c r="G121" s="140"/>
      <c r="H121" s="141"/>
      <c r="I121" s="1"/>
      <c r="J121" s="1"/>
      <c r="K121" s="139"/>
      <c r="L121" s="140"/>
      <c r="M121" s="140"/>
      <c r="N121" s="140"/>
      <c r="O121" s="140"/>
      <c r="P121" s="14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42"/>
      <c r="E122" s="143"/>
      <c r="F122" s="143"/>
      <c r="G122" s="143"/>
      <c r="H122" s="144"/>
      <c r="I122" s="1"/>
      <c r="J122" s="1"/>
      <c r="K122" s="142"/>
      <c r="L122" s="143"/>
      <c r="M122" s="143"/>
      <c r="N122" s="143"/>
      <c r="O122" s="143"/>
      <c r="P122" s="144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42"/>
      <c r="E123" s="143"/>
      <c r="F123" s="143"/>
      <c r="G123" s="143"/>
      <c r="H123" s="144"/>
      <c r="I123" s="1"/>
      <c r="J123" s="1"/>
      <c r="K123" s="142"/>
      <c r="L123" s="143"/>
      <c r="M123" s="143"/>
      <c r="N123" s="143"/>
      <c r="O123" s="143"/>
      <c r="P123" s="144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42"/>
      <c r="E124" s="143"/>
      <c r="F124" s="143"/>
      <c r="G124" s="143"/>
      <c r="H124" s="144"/>
      <c r="I124" s="1"/>
      <c r="J124" s="1"/>
      <c r="K124" s="142"/>
      <c r="L124" s="143"/>
      <c r="M124" s="143"/>
      <c r="N124" s="143"/>
      <c r="O124" s="143"/>
      <c r="P124" s="144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42"/>
      <c r="E125" s="143"/>
      <c r="F125" s="143"/>
      <c r="G125" s="143"/>
      <c r="H125" s="144"/>
      <c r="I125" s="1"/>
      <c r="J125" s="1"/>
      <c r="K125" s="142"/>
      <c r="L125" s="143"/>
      <c r="M125" s="143"/>
      <c r="N125" s="143"/>
      <c r="O125" s="143"/>
      <c r="P125" s="144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42"/>
      <c r="E126" s="143"/>
      <c r="F126" s="143"/>
      <c r="G126" s="143"/>
      <c r="H126" s="144"/>
      <c r="I126" s="1"/>
      <c r="J126" s="1"/>
      <c r="K126" s="142"/>
      <c r="L126" s="143"/>
      <c r="M126" s="143"/>
      <c r="N126" s="143"/>
      <c r="O126" s="143"/>
      <c r="P126" s="144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42"/>
      <c r="E127" s="143"/>
      <c r="F127" s="143"/>
      <c r="G127" s="143"/>
      <c r="H127" s="144"/>
      <c r="I127" s="1"/>
      <c r="J127" s="1"/>
      <c r="K127" s="142"/>
      <c r="L127" s="143"/>
      <c r="M127" s="143"/>
      <c r="N127" s="143"/>
      <c r="O127" s="143"/>
      <c r="P127" s="144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42"/>
      <c r="E128" s="143"/>
      <c r="F128" s="143"/>
      <c r="G128" s="143"/>
      <c r="H128" s="144"/>
      <c r="I128" s="1"/>
      <c r="J128" s="1"/>
      <c r="K128" s="142"/>
      <c r="L128" s="143"/>
      <c r="M128" s="143"/>
      <c r="N128" s="143"/>
      <c r="O128" s="143"/>
      <c r="P128" s="144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42"/>
      <c r="E129" s="143"/>
      <c r="F129" s="143"/>
      <c r="G129" s="143"/>
      <c r="H129" s="144"/>
      <c r="I129" s="1"/>
      <c r="J129" s="1"/>
      <c r="K129" s="142"/>
      <c r="L129" s="143"/>
      <c r="M129" s="143"/>
      <c r="N129" s="143"/>
      <c r="O129" s="143"/>
      <c r="P129" s="144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42"/>
      <c r="E130" s="143"/>
      <c r="F130" s="143"/>
      <c r="G130" s="143"/>
      <c r="H130" s="144"/>
      <c r="I130" s="1"/>
      <c r="J130" s="1"/>
      <c r="K130" s="142"/>
      <c r="L130" s="143"/>
      <c r="M130" s="143"/>
      <c r="N130" s="143"/>
      <c r="O130" s="143"/>
      <c r="P130" s="144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42"/>
      <c r="E131" s="143"/>
      <c r="F131" s="143"/>
      <c r="G131" s="143"/>
      <c r="H131" s="144"/>
      <c r="I131" s="1"/>
      <c r="J131" s="1"/>
      <c r="K131" s="142"/>
      <c r="L131" s="143"/>
      <c r="M131" s="143"/>
      <c r="N131" s="143"/>
      <c r="O131" s="143"/>
      <c r="P131" s="144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42"/>
      <c r="E132" s="143"/>
      <c r="F132" s="143"/>
      <c r="G132" s="143"/>
      <c r="H132" s="144"/>
      <c r="I132" s="1"/>
      <c r="J132" s="1"/>
      <c r="K132" s="142"/>
      <c r="L132" s="143"/>
      <c r="M132" s="143"/>
      <c r="N132" s="143"/>
      <c r="O132" s="143"/>
      <c r="P132" s="144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42"/>
      <c r="E133" s="143"/>
      <c r="F133" s="143"/>
      <c r="G133" s="143"/>
      <c r="H133" s="144"/>
      <c r="I133" s="1"/>
      <c r="J133" s="1"/>
      <c r="K133" s="142"/>
      <c r="L133" s="143"/>
      <c r="M133" s="143"/>
      <c r="N133" s="143"/>
      <c r="O133" s="143"/>
      <c r="P133" s="144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42"/>
      <c r="E134" s="143"/>
      <c r="F134" s="143"/>
      <c r="G134" s="143"/>
      <c r="H134" s="144"/>
      <c r="I134" s="1"/>
      <c r="J134" s="1"/>
      <c r="K134" s="142"/>
      <c r="L134" s="143"/>
      <c r="M134" s="143"/>
      <c r="N134" s="143"/>
      <c r="O134" s="143"/>
      <c r="P134" s="144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42"/>
      <c r="E135" s="143"/>
      <c r="F135" s="143"/>
      <c r="G135" s="143"/>
      <c r="H135" s="144"/>
      <c r="I135" s="1"/>
      <c r="J135" s="1"/>
      <c r="K135" s="142"/>
      <c r="L135" s="143"/>
      <c r="M135" s="143"/>
      <c r="N135" s="143"/>
      <c r="O135" s="143"/>
      <c r="P135" s="144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45"/>
      <c r="E136" s="146"/>
      <c r="F136" s="146"/>
      <c r="G136" s="146"/>
      <c r="H136" s="147"/>
      <c r="I136" s="1"/>
      <c r="J136" s="1"/>
      <c r="K136" s="145"/>
      <c r="L136" s="146"/>
      <c r="M136" s="146"/>
      <c r="N136" s="146"/>
      <c r="O136" s="146"/>
      <c r="P136" s="147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7">
    <mergeCell ref="K121:P136"/>
    <mergeCell ref="C31:F31"/>
    <mergeCell ref="B39:C39"/>
    <mergeCell ref="D39:H54"/>
    <mergeCell ref="K39:P54"/>
    <mergeCell ref="D55:H70"/>
    <mergeCell ref="K55:P70"/>
    <mergeCell ref="K71:P86"/>
    <mergeCell ref="D105:H120"/>
    <mergeCell ref="D121:H136"/>
    <mergeCell ref="D71:H86"/>
    <mergeCell ref="B89:C89"/>
    <mergeCell ref="D89:H104"/>
    <mergeCell ref="B92:C92"/>
    <mergeCell ref="B93:C93"/>
    <mergeCell ref="B94:C94"/>
    <mergeCell ref="C30:F30"/>
    <mergeCell ref="G31:H31"/>
    <mergeCell ref="F33:I33"/>
    <mergeCell ref="K89:P104"/>
    <mergeCell ref="K105:P120"/>
    <mergeCell ref="B95:C95"/>
    <mergeCell ref="C25:F25"/>
    <mergeCell ref="C26:F26"/>
    <mergeCell ref="G26:H26"/>
    <mergeCell ref="D28:J28"/>
    <mergeCell ref="C29:F29"/>
    <mergeCell ref="C19:F19"/>
    <mergeCell ref="C20:H20"/>
    <mergeCell ref="D22:J22"/>
    <mergeCell ref="C23:F23"/>
    <mergeCell ref="C24:F24"/>
    <mergeCell ref="C13:F13"/>
    <mergeCell ref="C14:F14"/>
    <mergeCell ref="C15:H15"/>
    <mergeCell ref="D17:J17"/>
    <mergeCell ref="C18:F18"/>
    <mergeCell ref="D8:J8"/>
    <mergeCell ref="C9:F9"/>
    <mergeCell ref="C10:F10"/>
    <mergeCell ref="C11:F11"/>
    <mergeCell ref="C12:F12"/>
    <mergeCell ref="C3:E6"/>
    <mergeCell ref="G3:J3"/>
    <mergeCell ref="G4:J4"/>
    <mergeCell ref="G5:J5"/>
    <mergeCell ref="G6:J6"/>
  </mergeCells>
  <pageMargins left="0.7" right="0.7" top="0.75" bottom="0.75" header="0" footer="0"/>
  <pageSetup scale="30" fitToHeight="0" orientation="portrait" r:id="rId1"/>
  <colBreaks count="1" manualBreakCount="1">
    <brk id="11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Z1000"/>
  <sheetViews>
    <sheetView workbookViewId="0">
      <selection activeCell="C24" sqref="C24:F24"/>
    </sheetView>
  </sheetViews>
  <sheetFormatPr baseColWidth="10" defaultColWidth="12.5546875" defaultRowHeight="15" customHeight="1"/>
  <cols>
    <col min="1" max="1" width="4.44140625" customWidth="1"/>
    <col min="2" max="2" width="11.33203125" customWidth="1"/>
    <col min="3" max="3" width="12.44140625" customWidth="1"/>
    <col min="4" max="5" width="11.33203125" customWidth="1"/>
    <col min="6" max="7" width="20.44140625" customWidth="1"/>
    <col min="8" max="8" width="21.44140625" customWidth="1"/>
    <col min="9" max="9" width="16.6640625" customWidth="1"/>
    <col min="10" max="10" width="17.109375" customWidth="1"/>
    <col min="11" max="11" width="5.5546875" customWidth="1"/>
    <col min="12" max="26" width="11.33203125" customWidth="1"/>
  </cols>
  <sheetData>
    <row r="1" spans="1:26" ht="14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1"/>
      <c r="B3" s="1"/>
      <c r="C3" s="121" t="s">
        <v>0</v>
      </c>
      <c r="D3" s="152"/>
      <c r="E3" s="153"/>
      <c r="F3" s="2" t="s">
        <v>1</v>
      </c>
      <c r="G3" s="130" t="s">
        <v>26</v>
      </c>
      <c r="H3" s="148"/>
      <c r="I3" s="148"/>
      <c r="J3" s="149"/>
      <c r="K3" s="3"/>
      <c r="L3" s="3"/>
      <c r="M3" s="3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>
      <c r="A4" s="1"/>
      <c r="B4" s="1"/>
      <c r="C4" s="154"/>
      <c r="D4" s="143"/>
      <c r="E4" s="155"/>
      <c r="F4" s="2" t="s">
        <v>3</v>
      </c>
      <c r="G4" s="130" t="s">
        <v>27</v>
      </c>
      <c r="H4" s="148"/>
      <c r="I4" s="148"/>
      <c r="J4" s="149"/>
      <c r="K4" s="3"/>
      <c r="L4" s="3"/>
      <c r="M4" s="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40.5" customHeight="1">
      <c r="A5" s="1"/>
      <c r="B5" s="1"/>
      <c r="C5" s="154"/>
      <c r="D5" s="143"/>
      <c r="E5" s="155"/>
      <c r="F5" s="2" t="s">
        <v>5</v>
      </c>
      <c r="G5" s="130" t="s">
        <v>28</v>
      </c>
      <c r="H5" s="148"/>
      <c r="I5" s="148"/>
      <c r="J5" s="149"/>
      <c r="K5" s="3"/>
      <c r="L5" s="3"/>
      <c r="M5" s="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4">
      <c r="A6" s="1"/>
      <c r="B6" s="1"/>
      <c r="C6" s="156"/>
      <c r="D6" s="157"/>
      <c r="E6" s="158"/>
      <c r="F6" s="2" t="s">
        <v>7</v>
      </c>
      <c r="G6" s="130" t="s">
        <v>29</v>
      </c>
      <c r="H6" s="148"/>
      <c r="I6" s="148"/>
      <c r="J6" s="149"/>
      <c r="K6" s="3"/>
      <c r="L6" s="3"/>
      <c r="M6" s="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4">
      <c r="A7" s="1"/>
      <c r="B7" s="1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4">
      <c r="A8" s="1"/>
      <c r="B8" s="1"/>
      <c r="C8" s="5">
        <v>1</v>
      </c>
      <c r="D8" s="151" t="s">
        <v>9</v>
      </c>
      <c r="E8" s="148"/>
      <c r="F8" s="148"/>
      <c r="G8" s="148"/>
      <c r="H8" s="148"/>
      <c r="I8" s="148"/>
      <c r="J8" s="149"/>
      <c r="K8" s="4"/>
      <c r="L8" s="4"/>
      <c r="M8" s="4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4">
      <c r="A9" s="1"/>
      <c r="B9" s="6" t="s">
        <v>10</v>
      </c>
      <c r="C9" s="134" t="s">
        <v>11</v>
      </c>
      <c r="D9" s="148"/>
      <c r="E9" s="148"/>
      <c r="F9" s="149"/>
      <c r="G9" s="7" t="s">
        <v>7</v>
      </c>
      <c r="H9" s="7" t="s">
        <v>12</v>
      </c>
      <c r="I9" s="7" t="s">
        <v>13</v>
      </c>
      <c r="J9" s="8" t="s">
        <v>14</v>
      </c>
      <c r="K9" s="4"/>
      <c r="L9" s="4"/>
      <c r="M9" s="4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4">
      <c r="A10" s="1"/>
      <c r="B10" s="9"/>
      <c r="C10" s="150" t="s">
        <v>30</v>
      </c>
      <c r="D10" s="148"/>
      <c r="E10" s="148"/>
      <c r="F10" s="149"/>
      <c r="G10" s="10" t="s">
        <v>16</v>
      </c>
      <c r="H10" s="13">
        <f>+C45</f>
        <v>6276.666666666667</v>
      </c>
      <c r="I10" s="12">
        <v>0.1</v>
      </c>
      <c r="J10" s="13">
        <f t="shared" ref="J10:J14" si="0">I10*H10</f>
        <v>627.66666666666674</v>
      </c>
      <c r="K10" s="4"/>
      <c r="L10" s="4"/>
      <c r="M10" s="4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4">
      <c r="A11" s="1"/>
      <c r="B11" s="6" t="s">
        <v>31</v>
      </c>
      <c r="C11" s="150" t="s">
        <v>32</v>
      </c>
      <c r="D11" s="148"/>
      <c r="E11" s="148"/>
      <c r="F11" s="149"/>
      <c r="G11" s="10" t="s">
        <v>29</v>
      </c>
      <c r="H11" s="13">
        <v>539911</v>
      </c>
      <c r="I11" s="12">
        <v>1.05</v>
      </c>
      <c r="J11" s="13">
        <f t="shared" si="0"/>
        <v>566906.55000000005</v>
      </c>
      <c r="K11" s="4"/>
      <c r="L11" s="4"/>
      <c r="M11" s="4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4">
      <c r="A12" s="1"/>
      <c r="B12" s="6"/>
      <c r="C12" s="150" t="s">
        <v>33</v>
      </c>
      <c r="D12" s="148"/>
      <c r="E12" s="148"/>
      <c r="F12" s="149"/>
      <c r="G12" s="10" t="s">
        <v>34</v>
      </c>
      <c r="H12" s="13">
        <f>+J44</f>
        <v>22857</v>
      </c>
      <c r="I12" s="12">
        <v>0.75</v>
      </c>
      <c r="J12" s="13">
        <f t="shared" si="0"/>
        <v>17142.75</v>
      </c>
      <c r="K12" s="4"/>
      <c r="L12" s="4"/>
      <c r="M12" s="4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7" customHeight="1">
      <c r="A13" s="1"/>
      <c r="B13" s="6"/>
      <c r="C13" s="135" t="s">
        <v>35</v>
      </c>
      <c r="D13" s="148"/>
      <c r="E13" s="148"/>
      <c r="F13" s="149"/>
      <c r="G13" s="10" t="s">
        <v>36</v>
      </c>
      <c r="H13" s="11">
        <v>594083.19999999995</v>
      </c>
      <c r="I13" s="12">
        <v>0.02</v>
      </c>
      <c r="J13" s="13">
        <f t="shared" si="0"/>
        <v>11881.663999999999</v>
      </c>
      <c r="K13" s="4"/>
      <c r="L13" s="4"/>
      <c r="M13" s="4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4">
      <c r="A14" s="1"/>
      <c r="B14" s="6"/>
      <c r="C14" s="150" t="s">
        <v>37</v>
      </c>
      <c r="D14" s="148"/>
      <c r="E14" s="148"/>
      <c r="F14" s="149"/>
      <c r="G14" s="10" t="s">
        <v>38</v>
      </c>
      <c r="H14" s="13">
        <f>+J95</f>
        <v>5866.666666666667</v>
      </c>
      <c r="I14" s="12">
        <v>0.16</v>
      </c>
      <c r="J14" s="13">
        <f t="shared" si="0"/>
        <v>938.66666666666674</v>
      </c>
      <c r="K14" s="4"/>
      <c r="L14" s="4"/>
      <c r="M14" s="4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4">
      <c r="A15" s="1"/>
      <c r="B15" s="1"/>
      <c r="C15" s="4"/>
      <c r="D15" s="4"/>
      <c r="E15" s="4"/>
      <c r="F15" s="4"/>
      <c r="G15" s="4"/>
      <c r="H15" s="4"/>
      <c r="I15" s="26" t="s">
        <v>9</v>
      </c>
      <c r="J15" s="13">
        <f>SUM(J10:J14)</f>
        <v>597497.29733333329</v>
      </c>
      <c r="K15" s="4"/>
      <c r="L15" s="4"/>
      <c r="M15" s="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4">
      <c r="A16" s="1"/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4">
      <c r="A17" s="1"/>
      <c r="B17" s="1"/>
      <c r="C17" s="15" t="s">
        <v>17</v>
      </c>
      <c r="D17" s="137" t="s">
        <v>18</v>
      </c>
      <c r="E17" s="148"/>
      <c r="F17" s="148"/>
      <c r="G17" s="148"/>
      <c r="H17" s="148"/>
      <c r="I17" s="148"/>
      <c r="J17" s="149"/>
      <c r="K17" s="4"/>
      <c r="L17" s="4"/>
      <c r="M17" s="4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4">
      <c r="A18" s="1"/>
      <c r="B18" s="6" t="s">
        <v>10</v>
      </c>
      <c r="C18" s="134" t="s">
        <v>11</v>
      </c>
      <c r="D18" s="148"/>
      <c r="E18" s="148"/>
      <c r="F18" s="149"/>
      <c r="G18" s="7" t="s">
        <v>7</v>
      </c>
      <c r="H18" s="7" t="s">
        <v>12</v>
      </c>
      <c r="I18" s="7" t="s">
        <v>13</v>
      </c>
      <c r="J18" s="8" t="s">
        <v>14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>
      <c r="A19" s="1"/>
      <c r="B19" s="9" t="s">
        <v>19</v>
      </c>
      <c r="C19" s="134" t="s">
        <v>39</v>
      </c>
      <c r="D19" s="148"/>
      <c r="E19" s="148"/>
      <c r="F19" s="149"/>
      <c r="G19" s="7" t="s">
        <v>40</v>
      </c>
      <c r="H19" s="16">
        <v>4066.58</v>
      </c>
      <c r="I19" s="17">
        <v>2.4</v>
      </c>
      <c r="J19" s="18">
        <f>+I19*H19</f>
        <v>9759.7919999999995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4">
      <c r="A20" s="1"/>
      <c r="B20" s="6"/>
      <c r="C20" s="138"/>
      <c r="D20" s="148"/>
      <c r="E20" s="148"/>
      <c r="F20" s="148"/>
      <c r="G20" s="148"/>
      <c r="H20" s="149"/>
      <c r="I20" s="15" t="s">
        <v>18</v>
      </c>
      <c r="J20" s="19">
        <f>SUM(J19)</f>
        <v>9759.7919999999995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"/>
      <c r="C21" s="20"/>
      <c r="D21" s="20"/>
      <c r="E21" s="20"/>
      <c r="F21" s="20"/>
      <c r="G21" s="21"/>
      <c r="H21" s="21"/>
      <c r="I21" s="22"/>
      <c r="J21" s="23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>
      <c r="A22" s="1"/>
      <c r="B22" s="1"/>
      <c r="C22" s="15" t="s">
        <v>20</v>
      </c>
      <c r="D22" s="137" t="s">
        <v>21</v>
      </c>
      <c r="E22" s="148"/>
      <c r="F22" s="148"/>
      <c r="G22" s="148"/>
      <c r="H22" s="148"/>
      <c r="I22" s="148"/>
      <c r="J22" s="149"/>
      <c r="K22" s="4"/>
      <c r="L22" s="4"/>
      <c r="M22" s="4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6" t="s">
        <v>10</v>
      </c>
      <c r="C23" s="134" t="s">
        <v>11</v>
      </c>
      <c r="D23" s="148"/>
      <c r="E23" s="148"/>
      <c r="F23" s="149"/>
      <c r="G23" s="7" t="s">
        <v>7</v>
      </c>
      <c r="H23" s="7" t="s">
        <v>12</v>
      </c>
      <c r="I23" s="7" t="s">
        <v>13</v>
      </c>
      <c r="J23" s="8" t="s">
        <v>14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8.5" customHeight="1">
      <c r="A24" s="1"/>
      <c r="B24" s="24" t="s">
        <v>22</v>
      </c>
      <c r="C24" s="134" t="s">
        <v>41</v>
      </c>
      <c r="D24" s="148"/>
      <c r="E24" s="148"/>
      <c r="F24" s="149"/>
      <c r="G24" s="7" t="s">
        <v>42</v>
      </c>
      <c r="H24" s="16">
        <v>80788.539999999994</v>
      </c>
      <c r="I24" s="17">
        <v>0.45</v>
      </c>
      <c r="J24" s="18">
        <f>+I24*H24</f>
        <v>36354.843000000001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6"/>
      <c r="C25" s="134"/>
      <c r="D25" s="148"/>
      <c r="E25" s="148"/>
      <c r="F25" s="149"/>
      <c r="G25" s="7"/>
      <c r="H25" s="16">
        <v>0</v>
      </c>
      <c r="I25" s="17"/>
      <c r="J25" s="18"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6"/>
      <c r="C26" s="134"/>
      <c r="D26" s="148"/>
      <c r="E26" s="148"/>
      <c r="F26" s="149"/>
      <c r="G26" s="138"/>
      <c r="H26" s="149"/>
      <c r="I26" s="15" t="s">
        <v>21</v>
      </c>
      <c r="J26" s="19">
        <f>+SUM(J24:J25)</f>
        <v>36354.843000000001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20"/>
      <c r="D27" s="20"/>
      <c r="E27" s="20"/>
      <c r="F27" s="20"/>
      <c r="G27" s="21"/>
      <c r="H27" s="21"/>
      <c r="I27" s="22"/>
      <c r="J27" s="25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5" t="s">
        <v>23</v>
      </c>
      <c r="D28" s="137" t="s">
        <v>24</v>
      </c>
      <c r="E28" s="148"/>
      <c r="F28" s="148"/>
      <c r="G28" s="148"/>
      <c r="H28" s="148"/>
      <c r="I28" s="148"/>
      <c r="J28" s="149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6" t="s">
        <v>10</v>
      </c>
      <c r="C29" s="134" t="s">
        <v>11</v>
      </c>
      <c r="D29" s="148"/>
      <c r="E29" s="148"/>
      <c r="F29" s="149"/>
      <c r="G29" s="7" t="s">
        <v>7</v>
      </c>
      <c r="H29" s="7" t="s">
        <v>12</v>
      </c>
      <c r="I29" s="7" t="s">
        <v>13</v>
      </c>
      <c r="J29" s="8" t="s">
        <v>14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9"/>
      <c r="C30" s="134"/>
      <c r="D30" s="148"/>
      <c r="E30" s="148"/>
      <c r="F30" s="149"/>
      <c r="G30" s="7"/>
      <c r="H30" s="16">
        <v>0</v>
      </c>
      <c r="I30" s="7"/>
      <c r="J30" s="18">
        <v>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6"/>
      <c r="C31" s="134"/>
      <c r="D31" s="148"/>
      <c r="E31" s="148"/>
      <c r="F31" s="149"/>
      <c r="G31" s="138"/>
      <c r="H31" s="149"/>
      <c r="I31" s="15" t="s">
        <v>21</v>
      </c>
      <c r="J31" s="19">
        <v>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20"/>
      <c r="D32" s="20"/>
      <c r="E32" s="20"/>
      <c r="F32" s="20"/>
      <c r="G32" s="21"/>
      <c r="H32" s="21"/>
      <c r="I32" s="22"/>
      <c r="J32" s="25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4"/>
      <c r="D33" s="4"/>
      <c r="E33" s="4"/>
      <c r="F33" s="130" t="s">
        <v>25</v>
      </c>
      <c r="G33" s="148"/>
      <c r="H33" s="148"/>
      <c r="I33" s="149"/>
      <c r="J33" s="19">
        <f>+J26+J20+J15+J31</f>
        <v>643611.9323333333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61" t="s">
        <v>43</v>
      </c>
      <c r="C39" s="162"/>
      <c r="D39" s="139"/>
      <c r="E39" s="140"/>
      <c r="F39" s="140"/>
      <c r="G39" s="140"/>
      <c r="H39" s="141"/>
      <c r="I39" s="1"/>
      <c r="J39" s="1" t="s">
        <v>44</v>
      </c>
      <c r="K39" s="139"/>
      <c r="L39" s="140"/>
      <c r="M39" s="140"/>
      <c r="N39" s="140"/>
      <c r="O39" s="140"/>
      <c r="P39" s="14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42"/>
      <c r="E40" s="143"/>
      <c r="F40" s="143"/>
      <c r="G40" s="143"/>
      <c r="H40" s="144"/>
      <c r="I40" s="1"/>
      <c r="J40" s="27"/>
      <c r="K40" s="142"/>
      <c r="L40" s="143"/>
      <c r="M40" s="143"/>
      <c r="N40" s="143"/>
      <c r="O40" s="143"/>
      <c r="P40" s="144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42"/>
      <c r="E41" s="143"/>
      <c r="F41" s="143"/>
      <c r="G41" s="143"/>
      <c r="H41" s="144"/>
      <c r="I41" s="1"/>
      <c r="J41" s="27"/>
      <c r="K41" s="142"/>
      <c r="L41" s="143"/>
      <c r="M41" s="143"/>
      <c r="N41" s="143"/>
      <c r="O41" s="143"/>
      <c r="P41" s="144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27">
        <v>5712</v>
      </c>
      <c r="D42" s="142"/>
      <c r="E42" s="143"/>
      <c r="F42" s="143"/>
      <c r="G42" s="143"/>
      <c r="H42" s="144"/>
      <c r="I42" s="1"/>
      <c r="J42" s="27">
        <v>26775</v>
      </c>
      <c r="K42" s="142"/>
      <c r="L42" s="143"/>
      <c r="M42" s="143"/>
      <c r="N42" s="143"/>
      <c r="O42" s="143"/>
      <c r="P42" s="144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27">
        <v>6218</v>
      </c>
      <c r="D43" s="142"/>
      <c r="E43" s="143"/>
      <c r="F43" s="143"/>
      <c r="G43" s="143"/>
      <c r="H43" s="144"/>
      <c r="I43" s="1"/>
      <c r="J43" s="27">
        <v>23500</v>
      </c>
      <c r="K43" s="142"/>
      <c r="L43" s="143"/>
      <c r="M43" s="143"/>
      <c r="N43" s="143"/>
      <c r="O43" s="143"/>
      <c r="P43" s="144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28"/>
      <c r="C44" s="29">
        <v>6900</v>
      </c>
      <c r="D44" s="142"/>
      <c r="E44" s="143"/>
      <c r="F44" s="143"/>
      <c r="G44" s="143"/>
      <c r="H44" s="144"/>
      <c r="I44" s="30"/>
      <c r="J44" s="29">
        <v>22857</v>
      </c>
      <c r="K44" s="142"/>
      <c r="L44" s="143"/>
      <c r="M44" s="143"/>
      <c r="N44" s="143"/>
      <c r="O44" s="143"/>
      <c r="P44" s="144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31">
        <f>+AVERAGE(C42:C44)</f>
        <v>6276.666666666667</v>
      </c>
      <c r="D45" s="142"/>
      <c r="E45" s="143"/>
      <c r="F45" s="143"/>
      <c r="G45" s="143"/>
      <c r="H45" s="144"/>
      <c r="I45" s="1"/>
      <c r="J45" s="31">
        <f>+AVERAGE(J42:J44)</f>
        <v>24377.333333333332</v>
      </c>
      <c r="K45" s="142"/>
      <c r="L45" s="143"/>
      <c r="M45" s="143"/>
      <c r="N45" s="143"/>
      <c r="O45" s="143"/>
      <c r="P45" s="144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42"/>
      <c r="E46" s="143"/>
      <c r="F46" s="143"/>
      <c r="G46" s="143"/>
      <c r="H46" s="144"/>
      <c r="I46" s="1"/>
      <c r="J46" s="1"/>
      <c r="K46" s="142"/>
      <c r="L46" s="143"/>
      <c r="M46" s="143"/>
      <c r="N46" s="143"/>
      <c r="O46" s="143"/>
      <c r="P46" s="144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42"/>
      <c r="E47" s="143"/>
      <c r="F47" s="143"/>
      <c r="G47" s="143"/>
      <c r="H47" s="144"/>
      <c r="I47" s="1"/>
      <c r="J47" s="1"/>
      <c r="K47" s="142"/>
      <c r="L47" s="143"/>
      <c r="M47" s="143"/>
      <c r="N47" s="143"/>
      <c r="O47" s="143"/>
      <c r="P47" s="144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42"/>
      <c r="E48" s="143"/>
      <c r="F48" s="143"/>
      <c r="G48" s="143"/>
      <c r="H48" s="144"/>
      <c r="I48" s="1"/>
      <c r="J48" s="1"/>
      <c r="K48" s="142"/>
      <c r="L48" s="143"/>
      <c r="M48" s="143"/>
      <c r="N48" s="143"/>
      <c r="O48" s="143"/>
      <c r="P48" s="144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42"/>
      <c r="E49" s="143"/>
      <c r="F49" s="143"/>
      <c r="G49" s="143"/>
      <c r="H49" s="144"/>
      <c r="I49" s="1"/>
      <c r="J49" s="1"/>
      <c r="K49" s="142"/>
      <c r="L49" s="143"/>
      <c r="M49" s="143"/>
      <c r="N49" s="143"/>
      <c r="O49" s="143"/>
      <c r="P49" s="144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42"/>
      <c r="E50" s="143"/>
      <c r="F50" s="143"/>
      <c r="G50" s="143"/>
      <c r="H50" s="144"/>
      <c r="I50" s="1"/>
      <c r="J50" s="1"/>
      <c r="K50" s="142"/>
      <c r="L50" s="143"/>
      <c r="M50" s="143"/>
      <c r="N50" s="143"/>
      <c r="O50" s="143"/>
      <c r="P50" s="144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42"/>
      <c r="E51" s="143"/>
      <c r="F51" s="143"/>
      <c r="G51" s="143"/>
      <c r="H51" s="144"/>
      <c r="I51" s="1"/>
      <c r="J51" s="1"/>
      <c r="K51" s="142"/>
      <c r="L51" s="143"/>
      <c r="M51" s="143"/>
      <c r="N51" s="143"/>
      <c r="O51" s="143"/>
      <c r="P51" s="144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42"/>
      <c r="E52" s="143"/>
      <c r="F52" s="143"/>
      <c r="G52" s="143"/>
      <c r="H52" s="144"/>
      <c r="I52" s="1"/>
      <c r="J52" s="1"/>
      <c r="K52" s="142"/>
      <c r="L52" s="143"/>
      <c r="M52" s="143"/>
      <c r="N52" s="143"/>
      <c r="O52" s="143"/>
      <c r="P52" s="144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42"/>
      <c r="E53" s="143"/>
      <c r="F53" s="143"/>
      <c r="G53" s="143"/>
      <c r="H53" s="144"/>
      <c r="I53" s="1"/>
      <c r="J53" s="1"/>
      <c r="K53" s="142"/>
      <c r="L53" s="143"/>
      <c r="M53" s="143"/>
      <c r="N53" s="143"/>
      <c r="O53" s="143"/>
      <c r="P53" s="144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45"/>
      <c r="E54" s="146"/>
      <c r="F54" s="146"/>
      <c r="G54" s="146"/>
      <c r="H54" s="147"/>
      <c r="I54" s="1"/>
      <c r="J54" s="1"/>
      <c r="K54" s="145"/>
      <c r="L54" s="146"/>
      <c r="M54" s="146"/>
      <c r="N54" s="146"/>
      <c r="O54" s="146"/>
      <c r="P54" s="147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39"/>
      <c r="E55" s="140"/>
      <c r="F55" s="140"/>
      <c r="G55" s="140"/>
      <c r="H55" s="141"/>
      <c r="I55" s="1"/>
      <c r="J55" s="1"/>
      <c r="K55" s="139"/>
      <c r="L55" s="140"/>
      <c r="M55" s="140"/>
      <c r="N55" s="140"/>
      <c r="O55" s="140"/>
      <c r="P55" s="14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42"/>
      <c r="E56" s="143"/>
      <c r="F56" s="143"/>
      <c r="G56" s="143"/>
      <c r="H56" s="144"/>
      <c r="I56" s="1"/>
      <c r="J56" s="1"/>
      <c r="K56" s="142"/>
      <c r="L56" s="143"/>
      <c r="M56" s="143"/>
      <c r="N56" s="143"/>
      <c r="O56" s="143"/>
      <c r="P56" s="144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42"/>
      <c r="E57" s="143"/>
      <c r="F57" s="143"/>
      <c r="G57" s="143"/>
      <c r="H57" s="144"/>
      <c r="I57" s="1"/>
      <c r="J57" s="1"/>
      <c r="K57" s="142"/>
      <c r="L57" s="143"/>
      <c r="M57" s="143"/>
      <c r="N57" s="143"/>
      <c r="O57" s="143"/>
      <c r="P57" s="144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42"/>
      <c r="E58" s="143"/>
      <c r="F58" s="143"/>
      <c r="G58" s="143"/>
      <c r="H58" s="144"/>
      <c r="I58" s="1"/>
      <c r="J58" s="1"/>
      <c r="K58" s="142"/>
      <c r="L58" s="143"/>
      <c r="M58" s="143"/>
      <c r="N58" s="143"/>
      <c r="O58" s="143"/>
      <c r="P58" s="144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42"/>
      <c r="E59" s="143"/>
      <c r="F59" s="143"/>
      <c r="G59" s="143"/>
      <c r="H59" s="144"/>
      <c r="I59" s="1"/>
      <c r="J59" s="1"/>
      <c r="K59" s="142"/>
      <c r="L59" s="143"/>
      <c r="M59" s="143"/>
      <c r="N59" s="143"/>
      <c r="O59" s="143"/>
      <c r="P59" s="144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42"/>
      <c r="E60" s="143"/>
      <c r="F60" s="143"/>
      <c r="G60" s="143"/>
      <c r="H60" s="144"/>
      <c r="I60" s="1"/>
      <c r="J60" s="1"/>
      <c r="K60" s="142"/>
      <c r="L60" s="143"/>
      <c r="M60" s="143"/>
      <c r="N60" s="143"/>
      <c r="O60" s="143"/>
      <c r="P60" s="144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42"/>
      <c r="E61" s="143"/>
      <c r="F61" s="143"/>
      <c r="G61" s="143"/>
      <c r="H61" s="144"/>
      <c r="I61" s="1"/>
      <c r="J61" s="1"/>
      <c r="K61" s="142"/>
      <c r="L61" s="143"/>
      <c r="M61" s="143"/>
      <c r="N61" s="143"/>
      <c r="O61" s="143"/>
      <c r="P61" s="144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42"/>
      <c r="E62" s="143"/>
      <c r="F62" s="143"/>
      <c r="G62" s="143"/>
      <c r="H62" s="144"/>
      <c r="I62" s="1"/>
      <c r="J62" s="1"/>
      <c r="K62" s="142"/>
      <c r="L62" s="143"/>
      <c r="M62" s="143"/>
      <c r="N62" s="143"/>
      <c r="O62" s="143"/>
      <c r="P62" s="144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42"/>
      <c r="E63" s="143"/>
      <c r="F63" s="143"/>
      <c r="G63" s="143"/>
      <c r="H63" s="144"/>
      <c r="I63" s="1"/>
      <c r="J63" s="1"/>
      <c r="K63" s="142"/>
      <c r="L63" s="143"/>
      <c r="M63" s="143"/>
      <c r="N63" s="143"/>
      <c r="O63" s="143"/>
      <c r="P63" s="144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42"/>
      <c r="E64" s="143"/>
      <c r="F64" s="143"/>
      <c r="G64" s="143"/>
      <c r="H64" s="144"/>
      <c r="I64" s="1"/>
      <c r="J64" s="1"/>
      <c r="K64" s="142"/>
      <c r="L64" s="143"/>
      <c r="M64" s="143"/>
      <c r="N64" s="143"/>
      <c r="O64" s="143"/>
      <c r="P64" s="144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42"/>
      <c r="E65" s="143"/>
      <c r="F65" s="143"/>
      <c r="G65" s="143"/>
      <c r="H65" s="144"/>
      <c r="I65" s="1"/>
      <c r="J65" s="1"/>
      <c r="K65" s="142"/>
      <c r="L65" s="143"/>
      <c r="M65" s="143"/>
      <c r="N65" s="143"/>
      <c r="O65" s="143"/>
      <c r="P65" s="144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42"/>
      <c r="E66" s="143"/>
      <c r="F66" s="143"/>
      <c r="G66" s="143"/>
      <c r="H66" s="144"/>
      <c r="I66" s="1"/>
      <c r="J66" s="1"/>
      <c r="K66" s="142"/>
      <c r="L66" s="143"/>
      <c r="M66" s="143"/>
      <c r="N66" s="143"/>
      <c r="O66" s="143"/>
      <c r="P66" s="144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42"/>
      <c r="E67" s="143"/>
      <c r="F67" s="143"/>
      <c r="G67" s="143"/>
      <c r="H67" s="144"/>
      <c r="I67" s="1"/>
      <c r="J67" s="1"/>
      <c r="K67" s="142"/>
      <c r="L67" s="143"/>
      <c r="M67" s="143"/>
      <c r="N67" s="143"/>
      <c r="O67" s="143"/>
      <c r="P67" s="144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42"/>
      <c r="E68" s="143"/>
      <c r="F68" s="143"/>
      <c r="G68" s="143"/>
      <c r="H68" s="144"/>
      <c r="I68" s="1"/>
      <c r="J68" s="1"/>
      <c r="K68" s="142"/>
      <c r="L68" s="143"/>
      <c r="M68" s="143"/>
      <c r="N68" s="143"/>
      <c r="O68" s="143"/>
      <c r="P68" s="144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42"/>
      <c r="E69" s="143"/>
      <c r="F69" s="143"/>
      <c r="G69" s="143"/>
      <c r="H69" s="144"/>
      <c r="I69" s="1"/>
      <c r="J69" s="1"/>
      <c r="K69" s="142"/>
      <c r="L69" s="143"/>
      <c r="M69" s="143"/>
      <c r="N69" s="143"/>
      <c r="O69" s="143"/>
      <c r="P69" s="144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45"/>
      <c r="E70" s="146"/>
      <c r="F70" s="146"/>
      <c r="G70" s="146"/>
      <c r="H70" s="147"/>
      <c r="I70" s="1"/>
      <c r="J70" s="1"/>
      <c r="K70" s="145"/>
      <c r="L70" s="146"/>
      <c r="M70" s="146"/>
      <c r="N70" s="146"/>
      <c r="O70" s="146"/>
      <c r="P70" s="147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39"/>
      <c r="E71" s="140"/>
      <c r="F71" s="140"/>
      <c r="G71" s="140"/>
      <c r="H71" s="141"/>
      <c r="I71" s="1"/>
      <c r="J71" s="1"/>
      <c r="K71" s="139"/>
      <c r="L71" s="140"/>
      <c r="M71" s="140"/>
      <c r="N71" s="140"/>
      <c r="O71" s="140"/>
      <c r="P71" s="14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42"/>
      <c r="E72" s="143"/>
      <c r="F72" s="143"/>
      <c r="G72" s="143"/>
      <c r="H72" s="144"/>
      <c r="I72" s="1"/>
      <c r="J72" s="1"/>
      <c r="K72" s="142"/>
      <c r="L72" s="143"/>
      <c r="M72" s="143"/>
      <c r="N72" s="143"/>
      <c r="O72" s="143"/>
      <c r="P72" s="144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42"/>
      <c r="E73" s="143"/>
      <c r="F73" s="143"/>
      <c r="G73" s="143"/>
      <c r="H73" s="144"/>
      <c r="I73" s="1"/>
      <c r="J73" s="1"/>
      <c r="K73" s="142"/>
      <c r="L73" s="143"/>
      <c r="M73" s="143"/>
      <c r="N73" s="143"/>
      <c r="O73" s="143"/>
      <c r="P73" s="144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42"/>
      <c r="E74" s="143"/>
      <c r="F74" s="143"/>
      <c r="G74" s="143"/>
      <c r="H74" s="144"/>
      <c r="I74" s="1"/>
      <c r="J74" s="1"/>
      <c r="K74" s="142"/>
      <c r="L74" s="143"/>
      <c r="M74" s="143"/>
      <c r="N74" s="143"/>
      <c r="O74" s="143"/>
      <c r="P74" s="144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42"/>
      <c r="E75" s="143"/>
      <c r="F75" s="143"/>
      <c r="G75" s="143"/>
      <c r="H75" s="144"/>
      <c r="I75" s="1"/>
      <c r="J75" s="1"/>
      <c r="K75" s="142"/>
      <c r="L75" s="143"/>
      <c r="M75" s="143"/>
      <c r="N75" s="143"/>
      <c r="O75" s="143"/>
      <c r="P75" s="144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42"/>
      <c r="E76" s="143"/>
      <c r="F76" s="143"/>
      <c r="G76" s="143"/>
      <c r="H76" s="144"/>
      <c r="I76" s="1"/>
      <c r="J76" s="1"/>
      <c r="K76" s="142"/>
      <c r="L76" s="143"/>
      <c r="M76" s="143"/>
      <c r="N76" s="143"/>
      <c r="O76" s="143"/>
      <c r="P76" s="144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42"/>
      <c r="E77" s="143"/>
      <c r="F77" s="143"/>
      <c r="G77" s="143"/>
      <c r="H77" s="144"/>
      <c r="I77" s="1"/>
      <c r="J77" s="1"/>
      <c r="K77" s="142"/>
      <c r="L77" s="143"/>
      <c r="M77" s="143"/>
      <c r="N77" s="143"/>
      <c r="O77" s="143"/>
      <c r="P77" s="144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42"/>
      <c r="E78" s="143"/>
      <c r="F78" s="143"/>
      <c r="G78" s="143"/>
      <c r="H78" s="144"/>
      <c r="I78" s="1"/>
      <c r="J78" s="1"/>
      <c r="K78" s="142"/>
      <c r="L78" s="143"/>
      <c r="M78" s="143"/>
      <c r="N78" s="143"/>
      <c r="O78" s="143"/>
      <c r="P78" s="144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42"/>
      <c r="E79" s="143"/>
      <c r="F79" s="143"/>
      <c r="G79" s="143"/>
      <c r="H79" s="144"/>
      <c r="I79" s="1"/>
      <c r="J79" s="1"/>
      <c r="K79" s="142"/>
      <c r="L79" s="143"/>
      <c r="M79" s="143"/>
      <c r="N79" s="143"/>
      <c r="O79" s="143"/>
      <c r="P79" s="144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42"/>
      <c r="E80" s="143"/>
      <c r="F80" s="143"/>
      <c r="G80" s="143"/>
      <c r="H80" s="144"/>
      <c r="I80" s="1"/>
      <c r="J80" s="1"/>
      <c r="K80" s="142"/>
      <c r="L80" s="143"/>
      <c r="M80" s="143"/>
      <c r="N80" s="143"/>
      <c r="O80" s="143"/>
      <c r="P80" s="144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42"/>
      <c r="E81" s="143"/>
      <c r="F81" s="143"/>
      <c r="G81" s="143"/>
      <c r="H81" s="144"/>
      <c r="I81" s="1"/>
      <c r="J81" s="1"/>
      <c r="K81" s="142"/>
      <c r="L81" s="143"/>
      <c r="M81" s="143"/>
      <c r="N81" s="143"/>
      <c r="O81" s="143"/>
      <c r="P81" s="144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42"/>
      <c r="E82" s="143"/>
      <c r="F82" s="143"/>
      <c r="G82" s="143"/>
      <c r="H82" s="144"/>
      <c r="I82" s="1"/>
      <c r="J82" s="1"/>
      <c r="K82" s="142"/>
      <c r="L82" s="143"/>
      <c r="M82" s="143"/>
      <c r="N82" s="143"/>
      <c r="O82" s="143"/>
      <c r="P82" s="144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42"/>
      <c r="E83" s="143"/>
      <c r="F83" s="143"/>
      <c r="G83" s="143"/>
      <c r="H83" s="144"/>
      <c r="I83" s="1"/>
      <c r="J83" s="1"/>
      <c r="K83" s="142"/>
      <c r="L83" s="143"/>
      <c r="M83" s="143"/>
      <c r="N83" s="143"/>
      <c r="O83" s="143"/>
      <c r="P83" s="144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42"/>
      <c r="E84" s="143"/>
      <c r="F84" s="143"/>
      <c r="G84" s="143"/>
      <c r="H84" s="144"/>
      <c r="I84" s="1"/>
      <c r="J84" s="1"/>
      <c r="K84" s="142"/>
      <c r="L84" s="143"/>
      <c r="M84" s="143"/>
      <c r="N84" s="143"/>
      <c r="O84" s="143"/>
      <c r="P84" s="144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42"/>
      <c r="E85" s="143"/>
      <c r="F85" s="143"/>
      <c r="G85" s="143"/>
      <c r="H85" s="144"/>
      <c r="I85" s="1"/>
      <c r="J85" s="1"/>
      <c r="K85" s="142"/>
      <c r="L85" s="143"/>
      <c r="M85" s="143"/>
      <c r="N85" s="143"/>
      <c r="O85" s="143"/>
      <c r="P85" s="144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45"/>
      <c r="E86" s="146"/>
      <c r="F86" s="146"/>
      <c r="G86" s="146"/>
      <c r="H86" s="147"/>
      <c r="I86" s="1"/>
      <c r="J86" s="1"/>
      <c r="K86" s="145"/>
      <c r="L86" s="146"/>
      <c r="M86" s="146"/>
      <c r="N86" s="146"/>
      <c r="O86" s="146"/>
      <c r="P86" s="147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61" t="s">
        <v>45</v>
      </c>
      <c r="C89" s="162"/>
      <c r="D89" s="139"/>
      <c r="E89" s="140"/>
      <c r="F89" s="140"/>
      <c r="G89" s="140"/>
      <c r="H89" s="141"/>
      <c r="I89" s="1" t="s">
        <v>46</v>
      </c>
      <c r="J89" s="1"/>
      <c r="K89" s="139"/>
      <c r="L89" s="140"/>
      <c r="M89" s="140"/>
      <c r="N89" s="140"/>
      <c r="O89" s="140"/>
      <c r="P89" s="14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42"/>
      <c r="E90" s="143"/>
      <c r="F90" s="143"/>
      <c r="G90" s="143"/>
      <c r="H90" s="144"/>
      <c r="I90" s="1"/>
      <c r="J90" s="27"/>
      <c r="K90" s="142"/>
      <c r="L90" s="143"/>
      <c r="M90" s="143"/>
      <c r="N90" s="143"/>
      <c r="O90" s="143"/>
      <c r="P90" s="144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42"/>
      <c r="E91" s="143"/>
      <c r="F91" s="143"/>
      <c r="G91" s="143"/>
      <c r="H91" s="144"/>
      <c r="I91" s="1"/>
      <c r="J91" s="27"/>
      <c r="K91" s="142"/>
      <c r="L91" s="143"/>
      <c r="M91" s="143"/>
      <c r="N91" s="143"/>
      <c r="O91" s="143"/>
      <c r="P91" s="144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63">
        <v>558300</v>
      </c>
      <c r="C92" s="164"/>
      <c r="D92" s="142"/>
      <c r="E92" s="143"/>
      <c r="F92" s="143"/>
      <c r="G92" s="143"/>
      <c r="H92" s="144"/>
      <c r="I92" s="1"/>
      <c r="J92" s="27">
        <v>5100</v>
      </c>
      <c r="K92" s="142"/>
      <c r="L92" s="143"/>
      <c r="M92" s="143"/>
      <c r="N92" s="143"/>
      <c r="O92" s="143"/>
      <c r="P92" s="144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63">
        <v>696150</v>
      </c>
      <c r="C93" s="164"/>
      <c r="D93" s="142"/>
      <c r="E93" s="143"/>
      <c r="F93" s="143"/>
      <c r="G93" s="143"/>
      <c r="H93" s="144"/>
      <c r="I93" s="1"/>
      <c r="J93" s="27">
        <v>6900</v>
      </c>
      <c r="K93" s="142"/>
      <c r="L93" s="143"/>
      <c r="M93" s="143"/>
      <c r="N93" s="143"/>
      <c r="O93" s="143"/>
      <c r="P93" s="144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65">
        <f>1319499/5*2</f>
        <v>527799.6</v>
      </c>
      <c r="C94" s="166"/>
      <c r="D94" s="142"/>
      <c r="E94" s="143"/>
      <c r="F94" s="143"/>
      <c r="G94" s="143"/>
      <c r="H94" s="144"/>
      <c r="I94" s="30"/>
      <c r="J94" s="29">
        <v>5600</v>
      </c>
      <c r="K94" s="142"/>
      <c r="L94" s="143"/>
      <c r="M94" s="143"/>
      <c r="N94" s="143"/>
      <c r="O94" s="143"/>
      <c r="P94" s="144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59">
        <f>+AVERAGE(B92:C94)</f>
        <v>594083.20000000007</v>
      </c>
      <c r="C95" s="160"/>
      <c r="D95" s="142"/>
      <c r="E95" s="143"/>
      <c r="F95" s="143"/>
      <c r="G95" s="143"/>
      <c r="H95" s="144"/>
      <c r="I95" s="1"/>
      <c r="J95" s="31">
        <f>+AVERAGE(J92:J94)</f>
        <v>5866.666666666667</v>
      </c>
      <c r="K95" s="142"/>
      <c r="L95" s="143"/>
      <c r="M95" s="143"/>
      <c r="N95" s="143"/>
      <c r="O95" s="143"/>
      <c r="P95" s="144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42"/>
      <c r="E96" s="143"/>
      <c r="F96" s="143"/>
      <c r="G96" s="143"/>
      <c r="H96" s="144"/>
      <c r="I96" s="1"/>
      <c r="J96" s="1"/>
      <c r="K96" s="142"/>
      <c r="L96" s="143"/>
      <c r="M96" s="143"/>
      <c r="N96" s="143"/>
      <c r="O96" s="143"/>
      <c r="P96" s="144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42"/>
      <c r="E97" s="143"/>
      <c r="F97" s="143"/>
      <c r="G97" s="143"/>
      <c r="H97" s="144"/>
      <c r="I97" s="1"/>
      <c r="J97" s="1"/>
      <c r="K97" s="142"/>
      <c r="L97" s="143"/>
      <c r="M97" s="143"/>
      <c r="N97" s="143"/>
      <c r="O97" s="143"/>
      <c r="P97" s="144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42"/>
      <c r="E98" s="143"/>
      <c r="F98" s="143"/>
      <c r="G98" s="143"/>
      <c r="H98" s="144"/>
      <c r="I98" s="1"/>
      <c r="J98" s="1"/>
      <c r="K98" s="142"/>
      <c r="L98" s="143"/>
      <c r="M98" s="143"/>
      <c r="N98" s="143"/>
      <c r="O98" s="143"/>
      <c r="P98" s="144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42"/>
      <c r="E99" s="143"/>
      <c r="F99" s="143"/>
      <c r="G99" s="143"/>
      <c r="H99" s="144"/>
      <c r="I99" s="1"/>
      <c r="J99" s="1"/>
      <c r="K99" s="142"/>
      <c r="L99" s="143"/>
      <c r="M99" s="143"/>
      <c r="N99" s="143"/>
      <c r="O99" s="143"/>
      <c r="P99" s="144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42"/>
      <c r="E100" s="143"/>
      <c r="F100" s="143"/>
      <c r="G100" s="143"/>
      <c r="H100" s="144"/>
      <c r="I100" s="1"/>
      <c r="J100" s="1"/>
      <c r="K100" s="142"/>
      <c r="L100" s="143"/>
      <c r="M100" s="143"/>
      <c r="N100" s="143"/>
      <c r="O100" s="143"/>
      <c r="P100" s="144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42"/>
      <c r="E101" s="143"/>
      <c r="F101" s="143"/>
      <c r="G101" s="143"/>
      <c r="H101" s="144"/>
      <c r="I101" s="1"/>
      <c r="J101" s="1"/>
      <c r="K101" s="142"/>
      <c r="L101" s="143"/>
      <c r="M101" s="143"/>
      <c r="N101" s="143"/>
      <c r="O101" s="143"/>
      <c r="P101" s="144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42"/>
      <c r="E102" s="143"/>
      <c r="F102" s="143"/>
      <c r="G102" s="143"/>
      <c r="H102" s="144"/>
      <c r="I102" s="1"/>
      <c r="J102" s="1"/>
      <c r="K102" s="142"/>
      <c r="L102" s="143"/>
      <c r="M102" s="143"/>
      <c r="N102" s="143"/>
      <c r="O102" s="143"/>
      <c r="P102" s="144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42"/>
      <c r="E103" s="143"/>
      <c r="F103" s="143"/>
      <c r="G103" s="143"/>
      <c r="H103" s="144"/>
      <c r="I103" s="1"/>
      <c r="J103" s="1"/>
      <c r="K103" s="142"/>
      <c r="L103" s="143"/>
      <c r="M103" s="143"/>
      <c r="N103" s="143"/>
      <c r="O103" s="143"/>
      <c r="P103" s="144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45"/>
      <c r="E104" s="146"/>
      <c r="F104" s="146"/>
      <c r="G104" s="146"/>
      <c r="H104" s="147"/>
      <c r="I104" s="1"/>
      <c r="J104" s="1"/>
      <c r="K104" s="145"/>
      <c r="L104" s="146"/>
      <c r="M104" s="146"/>
      <c r="N104" s="146"/>
      <c r="O104" s="146"/>
      <c r="P104" s="147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39"/>
      <c r="E105" s="140"/>
      <c r="F105" s="140"/>
      <c r="G105" s="140"/>
      <c r="H105" s="141"/>
      <c r="I105" s="1"/>
      <c r="J105" s="1"/>
      <c r="K105" s="139"/>
      <c r="L105" s="140"/>
      <c r="M105" s="140"/>
      <c r="N105" s="140"/>
      <c r="O105" s="140"/>
      <c r="P105" s="14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42"/>
      <c r="E106" s="143"/>
      <c r="F106" s="143"/>
      <c r="G106" s="143"/>
      <c r="H106" s="144"/>
      <c r="I106" s="1"/>
      <c r="J106" s="1"/>
      <c r="K106" s="142"/>
      <c r="L106" s="143"/>
      <c r="M106" s="143"/>
      <c r="N106" s="143"/>
      <c r="O106" s="143"/>
      <c r="P106" s="144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42"/>
      <c r="E107" s="143"/>
      <c r="F107" s="143"/>
      <c r="G107" s="143"/>
      <c r="H107" s="144"/>
      <c r="I107" s="1"/>
      <c r="J107" s="1"/>
      <c r="K107" s="142"/>
      <c r="L107" s="143"/>
      <c r="M107" s="143"/>
      <c r="N107" s="143"/>
      <c r="O107" s="143"/>
      <c r="P107" s="144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42"/>
      <c r="E108" s="143"/>
      <c r="F108" s="143"/>
      <c r="G108" s="143"/>
      <c r="H108" s="144"/>
      <c r="I108" s="1"/>
      <c r="J108" s="1"/>
      <c r="K108" s="142"/>
      <c r="L108" s="143"/>
      <c r="M108" s="143"/>
      <c r="N108" s="143"/>
      <c r="O108" s="143"/>
      <c r="P108" s="144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42"/>
      <c r="E109" s="143"/>
      <c r="F109" s="143"/>
      <c r="G109" s="143"/>
      <c r="H109" s="144"/>
      <c r="I109" s="1"/>
      <c r="J109" s="1"/>
      <c r="K109" s="142"/>
      <c r="L109" s="143"/>
      <c r="M109" s="143"/>
      <c r="N109" s="143"/>
      <c r="O109" s="143"/>
      <c r="P109" s="144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42"/>
      <c r="E110" s="143"/>
      <c r="F110" s="143"/>
      <c r="G110" s="143"/>
      <c r="H110" s="144"/>
      <c r="I110" s="1"/>
      <c r="J110" s="1"/>
      <c r="K110" s="142"/>
      <c r="L110" s="143"/>
      <c r="M110" s="143"/>
      <c r="N110" s="143"/>
      <c r="O110" s="143"/>
      <c r="P110" s="144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42"/>
      <c r="E111" s="143"/>
      <c r="F111" s="143"/>
      <c r="G111" s="143"/>
      <c r="H111" s="144"/>
      <c r="I111" s="1"/>
      <c r="J111" s="1"/>
      <c r="K111" s="142"/>
      <c r="L111" s="143"/>
      <c r="M111" s="143"/>
      <c r="N111" s="143"/>
      <c r="O111" s="143"/>
      <c r="P111" s="144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42"/>
      <c r="E112" s="143"/>
      <c r="F112" s="143"/>
      <c r="G112" s="143"/>
      <c r="H112" s="144"/>
      <c r="I112" s="1"/>
      <c r="J112" s="1"/>
      <c r="K112" s="142"/>
      <c r="L112" s="143"/>
      <c r="M112" s="143"/>
      <c r="N112" s="143"/>
      <c r="O112" s="143"/>
      <c r="P112" s="144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42"/>
      <c r="E113" s="143"/>
      <c r="F113" s="143"/>
      <c r="G113" s="143"/>
      <c r="H113" s="144"/>
      <c r="I113" s="1"/>
      <c r="J113" s="1"/>
      <c r="K113" s="142"/>
      <c r="L113" s="143"/>
      <c r="M113" s="143"/>
      <c r="N113" s="143"/>
      <c r="O113" s="143"/>
      <c r="P113" s="144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42"/>
      <c r="E114" s="143"/>
      <c r="F114" s="143"/>
      <c r="G114" s="143"/>
      <c r="H114" s="144"/>
      <c r="I114" s="1"/>
      <c r="J114" s="1"/>
      <c r="K114" s="142"/>
      <c r="L114" s="143"/>
      <c r="M114" s="143"/>
      <c r="N114" s="143"/>
      <c r="O114" s="143"/>
      <c r="P114" s="144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42"/>
      <c r="E115" s="143"/>
      <c r="F115" s="143"/>
      <c r="G115" s="143"/>
      <c r="H115" s="144"/>
      <c r="I115" s="1"/>
      <c r="J115" s="1"/>
      <c r="K115" s="142"/>
      <c r="L115" s="143"/>
      <c r="M115" s="143"/>
      <c r="N115" s="143"/>
      <c r="O115" s="143"/>
      <c r="P115" s="144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42"/>
      <c r="E116" s="143"/>
      <c r="F116" s="143"/>
      <c r="G116" s="143"/>
      <c r="H116" s="144"/>
      <c r="I116" s="1"/>
      <c r="J116" s="1"/>
      <c r="K116" s="142"/>
      <c r="L116" s="143"/>
      <c r="M116" s="143"/>
      <c r="N116" s="143"/>
      <c r="O116" s="143"/>
      <c r="P116" s="144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42"/>
      <c r="E117" s="143"/>
      <c r="F117" s="143"/>
      <c r="G117" s="143"/>
      <c r="H117" s="144"/>
      <c r="I117" s="1"/>
      <c r="J117" s="1"/>
      <c r="K117" s="142"/>
      <c r="L117" s="143"/>
      <c r="M117" s="143"/>
      <c r="N117" s="143"/>
      <c r="O117" s="143"/>
      <c r="P117" s="144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42"/>
      <c r="E118" s="143"/>
      <c r="F118" s="143"/>
      <c r="G118" s="143"/>
      <c r="H118" s="144"/>
      <c r="I118" s="1"/>
      <c r="J118" s="1"/>
      <c r="K118" s="142"/>
      <c r="L118" s="143"/>
      <c r="M118" s="143"/>
      <c r="N118" s="143"/>
      <c r="O118" s="143"/>
      <c r="P118" s="144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42"/>
      <c r="E119" s="143"/>
      <c r="F119" s="143"/>
      <c r="G119" s="143"/>
      <c r="H119" s="144"/>
      <c r="I119" s="1"/>
      <c r="J119" s="1"/>
      <c r="K119" s="142"/>
      <c r="L119" s="143"/>
      <c r="M119" s="143"/>
      <c r="N119" s="143"/>
      <c r="O119" s="143"/>
      <c r="P119" s="144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45"/>
      <c r="E120" s="146"/>
      <c r="F120" s="146"/>
      <c r="G120" s="146"/>
      <c r="H120" s="147"/>
      <c r="I120" s="1"/>
      <c r="J120" s="1"/>
      <c r="K120" s="145"/>
      <c r="L120" s="146"/>
      <c r="M120" s="146"/>
      <c r="N120" s="146"/>
      <c r="O120" s="146"/>
      <c r="P120" s="147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39"/>
      <c r="E121" s="140"/>
      <c r="F121" s="140"/>
      <c r="G121" s="140"/>
      <c r="H121" s="141"/>
      <c r="I121" s="1"/>
      <c r="J121" s="1"/>
      <c r="K121" s="139"/>
      <c r="L121" s="140"/>
      <c r="M121" s="140"/>
      <c r="N121" s="140"/>
      <c r="O121" s="140"/>
      <c r="P121" s="14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42"/>
      <c r="E122" s="143"/>
      <c r="F122" s="143"/>
      <c r="G122" s="143"/>
      <c r="H122" s="144"/>
      <c r="I122" s="1"/>
      <c r="J122" s="1"/>
      <c r="K122" s="142"/>
      <c r="L122" s="143"/>
      <c r="M122" s="143"/>
      <c r="N122" s="143"/>
      <c r="O122" s="143"/>
      <c r="P122" s="144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42"/>
      <c r="E123" s="143"/>
      <c r="F123" s="143"/>
      <c r="G123" s="143"/>
      <c r="H123" s="144"/>
      <c r="I123" s="1"/>
      <c r="J123" s="1"/>
      <c r="K123" s="142"/>
      <c r="L123" s="143"/>
      <c r="M123" s="143"/>
      <c r="N123" s="143"/>
      <c r="O123" s="143"/>
      <c r="P123" s="144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42"/>
      <c r="E124" s="143"/>
      <c r="F124" s="143"/>
      <c r="G124" s="143"/>
      <c r="H124" s="144"/>
      <c r="I124" s="1"/>
      <c r="J124" s="1"/>
      <c r="K124" s="142"/>
      <c r="L124" s="143"/>
      <c r="M124" s="143"/>
      <c r="N124" s="143"/>
      <c r="O124" s="143"/>
      <c r="P124" s="144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42"/>
      <c r="E125" s="143"/>
      <c r="F125" s="143"/>
      <c r="G125" s="143"/>
      <c r="H125" s="144"/>
      <c r="I125" s="1"/>
      <c r="J125" s="1"/>
      <c r="K125" s="142"/>
      <c r="L125" s="143"/>
      <c r="M125" s="143"/>
      <c r="N125" s="143"/>
      <c r="O125" s="143"/>
      <c r="P125" s="144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42"/>
      <c r="E126" s="143"/>
      <c r="F126" s="143"/>
      <c r="G126" s="143"/>
      <c r="H126" s="144"/>
      <c r="I126" s="1"/>
      <c r="J126" s="1"/>
      <c r="K126" s="142"/>
      <c r="L126" s="143"/>
      <c r="M126" s="143"/>
      <c r="N126" s="143"/>
      <c r="O126" s="143"/>
      <c r="P126" s="144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42"/>
      <c r="E127" s="143"/>
      <c r="F127" s="143"/>
      <c r="G127" s="143"/>
      <c r="H127" s="144"/>
      <c r="I127" s="1"/>
      <c r="J127" s="1"/>
      <c r="K127" s="142"/>
      <c r="L127" s="143"/>
      <c r="M127" s="143"/>
      <c r="N127" s="143"/>
      <c r="O127" s="143"/>
      <c r="P127" s="144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42"/>
      <c r="E128" s="143"/>
      <c r="F128" s="143"/>
      <c r="G128" s="143"/>
      <c r="H128" s="144"/>
      <c r="I128" s="1"/>
      <c r="J128" s="1"/>
      <c r="K128" s="142"/>
      <c r="L128" s="143"/>
      <c r="M128" s="143"/>
      <c r="N128" s="143"/>
      <c r="O128" s="143"/>
      <c r="P128" s="144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42"/>
      <c r="E129" s="143"/>
      <c r="F129" s="143"/>
      <c r="G129" s="143"/>
      <c r="H129" s="144"/>
      <c r="I129" s="1"/>
      <c r="J129" s="1"/>
      <c r="K129" s="142"/>
      <c r="L129" s="143"/>
      <c r="M129" s="143"/>
      <c r="N129" s="143"/>
      <c r="O129" s="143"/>
      <c r="P129" s="144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42"/>
      <c r="E130" s="143"/>
      <c r="F130" s="143"/>
      <c r="G130" s="143"/>
      <c r="H130" s="144"/>
      <c r="I130" s="1"/>
      <c r="J130" s="1"/>
      <c r="K130" s="142"/>
      <c r="L130" s="143"/>
      <c r="M130" s="143"/>
      <c r="N130" s="143"/>
      <c r="O130" s="143"/>
      <c r="P130" s="144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42"/>
      <c r="E131" s="143"/>
      <c r="F131" s="143"/>
      <c r="G131" s="143"/>
      <c r="H131" s="144"/>
      <c r="I131" s="1"/>
      <c r="J131" s="1"/>
      <c r="K131" s="142"/>
      <c r="L131" s="143"/>
      <c r="M131" s="143"/>
      <c r="N131" s="143"/>
      <c r="O131" s="143"/>
      <c r="P131" s="144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42"/>
      <c r="E132" s="143"/>
      <c r="F132" s="143"/>
      <c r="G132" s="143"/>
      <c r="H132" s="144"/>
      <c r="I132" s="1"/>
      <c r="J132" s="1"/>
      <c r="K132" s="142"/>
      <c r="L132" s="143"/>
      <c r="M132" s="143"/>
      <c r="N132" s="143"/>
      <c r="O132" s="143"/>
      <c r="P132" s="144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42"/>
      <c r="E133" s="143"/>
      <c r="F133" s="143"/>
      <c r="G133" s="143"/>
      <c r="H133" s="144"/>
      <c r="I133" s="1"/>
      <c r="J133" s="1"/>
      <c r="K133" s="142"/>
      <c r="L133" s="143"/>
      <c r="M133" s="143"/>
      <c r="N133" s="143"/>
      <c r="O133" s="143"/>
      <c r="P133" s="144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42"/>
      <c r="E134" s="143"/>
      <c r="F134" s="143"/>
      <c r="G134" s="143"/>
      <c r="H134" s="144"/>
      <c r="I134" s="1"/>
      <c r="J134" s="1"/>
      <c r="K134" s="142"/>
      <c r="L134" s="143"/>
      <c r="M134" s="143"/>
      <c r="N134" s="143"/>
      <c r="O134" s="143"/>
      <c r="P134" s="144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42"/>
      <c r="E135" s="143"/>
      <c r="F135" s="143"/>
      <c r="G135" s="143"/>
      <c r="H135" s="144"/>
      <c r="I135" s="1"/>
      <c r="J135" s="1"/>
      <c r="K135" s="142"/>
      <c r="L135" s="143"/>
      <c r="M135" s="143"/>
      <c r="N135" s="143"/>
      <c r="O135" s="143"/>
      <c r="P135" s="144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45"/>
      <c r="E136" s="146"/>
      <c r="F136" s="146"/>
      <c r="G136" s="146"/>
      <c r="H136" s="147"/>
      <c r="I136" s="1"/>
      <c r="J136" s="1"/>
      <c r="K136" s="145"/>
      <c r="L136" s="146"/>
      <c r="M136" s="146"/>
      <c r="N136" s="146"/>
      <c r="O136" s="146"/>
      <c r="P136" s="147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6">
    <mergeCell ref="D105:H120"/>
    <mergeCell ref="D121:H136"/>
    <mergeCell ref="B93:C93"/>
    <mergeCell ref="B94:C94"/>
    <mergeCell ref="K89:P104"/>
    <mergeCell ref="K105:P120"/>
    <mergeCell ref="K121:P136"/>
    <mergeCell ref="F33:I33"/>
    <mergeCell ref="D71:H86"/>
    <mergeCell ref="D89:H104"/>
    <mergeCell ref="B95:C95"/>
    <mergeCell ref="B89:C89"/>
    <mergeCell ref="B92:C92"/>
    <mergeCell ref="B39:C39"/>
    <mergeCell ref="D39:H54"/>
    <mergeCell ref="D28:J28"/>
    <mergeCell ref="C29:F29"/>
    <mergeCell ref="C30:F30"/>
    <mergeCell ref="C31:F31"/>
    <mergeCell ref="G31:H31"/>
    <mergeCell ref="C3:E6"/>
    <mergeCell ref="G3:J3"/>
    <mergeCell ref="G4:J4"/>
    <mergeCell ref="G5:J5"/>
    <mergeCell ref="G6:J6"/>
    <mergeCell ref="D8:J8"/>
    <mergeCell ref="C9:F9"/>
    <mergeCell ref="C10:F10"/>
    <mergeCell ref="C11:F11"/>
    <mergeCell ref="C12:F12"/>
    <mergeCell ref="K39:P54"/>
    <mergeCell ref="D55:H70"/>
    <mergeCell ref="K55:P70"/>
    <mergeCell ref="K71:P86"/>
    <mergeCell ref="C13:F13"/>
    <mergeCell ref="C14:F14"/>
    <mergeCell ref="D17:J17"/>
    <mergeCell ref="C18:F18"/>
    <mergeCell ref="C19:F19"/>
    <mergeCell ref="C20:H20"/>
    <mergeCell ref="D22:J22"/>
    <mergeCell ref="C23:F23"/>
    <mergeCell ref="C24:F24"/>
    <mergeCell ref="C25:F25"/>
    <mergeCell ref="C26:F26"/>
    <mergeCell ref="G26:H26"/>
  </mergeCells>
  <pageMargins left="0.7" right="0.7" top="0.75" bottom="0.75" header="0" footer="0"/>
  <pageSetup scale="28" fitToHeight="0" orientation="portrait" r:id="rId1"/>
  <colBreaks count="1" manualBreakCount="1">
    <brk id="11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Z898"/>
  <sheetViews>
    <sheetView workbookViewId="0">
      <selection activeCell="P45" sqref="P45"/>
    </sheetView>
  </sheetViews>
  <sheetFormatPr baseColWidth="10" defaultColWidth="12.5546875" defaultRowHeight="15" customHeight="1"/>
  <cols>
    <col min="1" max="1" width="4.44140625" customWidth="1"/>
    <col min="2" max="2" width="11.33203125" customWidth="1"/>
    <col min="3" max="3" width="15.33203125" customWidth="1"/>
    <col min="4" max="4" width="16.5546875" customWidth="1"/>
    <col min="5" max="5" width="12.44140625" customWidth="1"/>
    <col min="6" max="7" width="11.33203125" customWidth="1"/>
    <col min="8" max="8" width="16.6640625" customWidth="1"/>
    <col min="9" max="9" width="19.109375" customWidth="1"/>
    <col min="10" max="10" width="12.5546875" customWidth="1"/>
    <col min="11" max="11" width="5.5546875" customWidth="1"/>
    <col min="12" max="26" width="11.33203125" customWidth="1"/>
  </cols>
  <sheetData>
    <row r="1" spans="1:26" ht="14.4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"/>
      <c r="T1" s="1"/>
      <c r="U1" s="1"/>
      <c r="V1" s="1"/>
      <c r="W1" s="1"/>
      <c r="X1" s="1"/>
      <c r="Y1" s="1"/>
      <c r="Z1" s="1"/>
    </row>
    <row r="2" spans="1:26" ht="14.4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113"/>
      <c r="B3" s="113"/>
      <c r="C3" s="121" t="s">
        <v>0</v>
      </c>
      <c r="D3" s="122"/>
      <c r="E3" s="123"/>
      <c r="F3" s="2" t="s">
        <v>1</v>
      </c>
      <c r="G3" s="130" t="s">
        <v>2</v>
      </c>
      <c r="H3" s="131"/>
      <c r="I3" s="131"/>
      <c r="J3" s="132"/>
      <c r="K3" s="3"/>
      <c r="L3" s="3"/>
      <c r="M3" s="3"/>
      <c r="N3" s="113"/>
      <c r="O3" s="113"/>
      <c r="P3" s="113"/>
      <c r="Q3" s="113"/>
      <c r="R3" s="113"/>
      <c r="S3" s="1"/>
      <c r="T3" s="1"/>
      <c r="U3" s="1"/>
      <c r="V3" s="1"/>
      <c r="W3" s="1"/>
      <c r="X3" s="1"/>
      <c r="Y3" s="1"/>
      <c r="Z3" s="1"/>
    </row>
    <row r="4" spans="1:26" ht="13.5" customHeight="1">
      <c r="A4" s="113"/>
      <c r="B4" s="113"/>
      <c r="C4" s="124"/>
      <c r="D4" s="125"/>
      <c r="E4" s="126"/>
      <c r="F4" s="2" t="s">
        <v>3</v>
      </c>
      <c r="G4" s="130" t="s">
        <v>4</v>
      </c>
      <c r="H4" s="131"/>
      <c r="I4" s="131"/>
      <c r="J4" s="132"/>
      <c r="K4" s="3"/>
      <c r="L4" s="3"/>
      <c r="M4" s="3"/>
      <c r="N4" s="113"/>
      <c r="O4" s="113"/>
      <c r="P4" s="113"/>
      <c r="Q4" s="113"/>
      <c r="R4" s="113"/>
      <c r="S4" s="1"/>
      <c r="T4" s="1"/>
      <c r="U4" s="1"/>
      <c r="V4" s="1"/>
      <c r="W4" s="1"/>
      <c r="X4" s="1"/>
      <c r="Y4" s="1"/>
      <c r="Z4" s="1"/>
    </row>
    <row r="5" spans="1:26" ht="40.5" customHeight="1">
      <c r="A5" s="113"/>
      <c r="B5" s="113"/>
      <c r="C5" s="124"/>
      <c r="D5" s="125"/>
      <c r="E5" s="126"/>
      <c r="F5" s="2" t="s">
        <v>5</v>
      </c>
      <c r="G5" s="130" t="s">
        <v>6</v>
      </c>
      <c r="H5" s="131"/>
      <c r="I5" s="131"/>
      <c r="J5" s="132"/>
      <c r="K5" s="3"/>
      <c r="L5" s="3"/>
      <c r="M5" s="3"/>
      <c r="N5" s="113"/>
      <c r="O5" s="113"/>
      <c r="P5" s="113"/>
      <c r="Q5" s="113"/>
      <c r="R5" s="113"/>
      <c r="S5" s="1"/>
      <c r="T5" s="1"/>
      <c r="U5" s="1"/>
      <c r="V5" s="1"/>
      <c r="W5" s="1"/>
      <c r="X5" s="1"/>
      <c r="Y5" s="1"/>
      <c r="Z5" s="1"/>
    </row>
    <row r="6" spans="1:26" ht="14.4">
      <c r="A6" s="113"/>
      <c r="B6" s="113"/>
      <c r="C6" s="127"/>
      <c r="D6" s="128"/>
      <c r="E6" s="129"/>
      <c r="F6" s="2" t="s">
        <v>7</v>
      </c>
      <c r="G6" s="130" t="s">
        <v>8</v>
      </c>
      <c r="H6" s="131"/>
      <c r="I6" s="131"/>
      <c r="J6" s="132"/>
      <c r="K6" s="3"/>
      <c r="L6" s="3"/>
      <c r="M6" s="3"/>
      <c r="N6" s="113"/>
      <c r="O6" s="113"/>
      <c r="P6" s="113"/>
      <c r="Q6" s="113"/>
      <c r="R6" s="113"/>
      <c r="S6" s="1"/>
      <c r="T6" s="1"/>
      <c r="U6" s="1"/>
      <c r="V6" s="1"/>
      <c r="W6" s="1"/>
      <c r="X6" s="1"/>
      <c r="Y6" s="1"/>
      <c r="Z6" s="1"/>
    </row>
    <row r="7" spans="1:26" ht="14.4">
      <c r="A7" s="113"/>
      <c r="B7" s="113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3"/>
      <c r="O7" s="113"/>
      <c r="P7" s="113"/>
      <c r="Q7" s="113"/>
      <c r="R7" s="113"/>
      <c r="S7" s="1"/>
      <c r="T7" s="1"/>
      <c r="U7" s="1"/>
      <c r="V7" s="1"/>
      <c r="W7" s="1"/>
      <c r="X7" s="1"/>
      <c r="Y7" s="1"/>
      <c r="Z7" s="1"/>
    </row>
    <row r="8" spans="1:26" ht="14.4">
      <c r="A8" s="113"/>
      <c r="B8" s="113"/>
      <c r="C8" s="115">
        <v>1</v>
      </c>
      <c r="D8" s="133" t="s">
        <v>9</v>
      </c>
      <c r="E8" s="131"/>
      <c r="F8" s="131"/>
      <c r="G8" s="131"/>
      <c r="H8" s="131"/>
      <c r="I8" s="131"/>
      <c r="J8" s="132"/>
      <c r="K8" s="114"/>
      <c r="L8" s="114"/>
      <c r="M8" s="114"/>
      <c r="N8" s="113"/>
      <c r="O8" s="113"/>
      <c r="P8" s="113"/>
      <c r="Q8" s="113"/>
      <c r="R8" s="113"/>
      <c r="S8" s="1"/>
      <c r="T8" s="1"/>
      <c r="U8" s="1"/>
      <c r="V8" s="1"/>
      <c r="W8" s="1"/>
      <c r="X8" s="1"/>
      <c r="Y8" s="1"/>
      <c r="Z8" s="1"/>
    </row>
    <row r="9" spans="1:26" ht="14.4">
      <c r="A9" s="113"/>
      <c r="B9" s="116" t="s">
        <v>10</v>
      </c>
      <c r="C9" s="134" t="s">
        <v>11</v>
      </c>
      <c r="D9" s="131"/>
      <c r="E9" s="131"/>
      <c r="F9" s="132"/>
      <c r="G9" s="7" t="s">
        <v>7</v>
      </c>
      <c r="H9" s="7" t="s">
        <v>12</v>
      </c>
      <c r="I9" s="7" t="s">
        <v>13</v>
      </c>
      <c r="J9" s="8" t="s">
        <v>14</v>
      </c>
      <c r="K9" s="114"/>
      <c r="L9" s="114"/>
      <c r="M9" s="114"/>
      <c r="N9" s="113"/>
      <c r="O9" s="113"/>
      <c r="P9" s="113"/>
      <c r="Q9" s="113"/>
      <c r="R9" s="113"/>
      <c r="S9" s="1"/>
      <c r="T9" s="1"/>
      <c r="U9" s="1"/>
      <c r="V9" s="1"/>
      <c r="W9" s="1"/>
      <c r="X9" s="1"/>
      <c r="Y9" s="1"/>
      <c r="Z9" s="1"/>
    </row>
    <row r="10" spans="1:26" ht="14.4">
      <c r="A10" s="113"/>
      <c r="B10" s="117"/>
      <c r="C10" s="135" t="s">
        <v>15</v>
      </c>
      <c r="D10" s="131"/>
      <c r="E10" s="131"/>
      <c r="F10" s="132"/>
      <c r="G10" s="17" t="s">
        <v>16</v>
      </c>
      <c r="H10" s="16">
        <v>69464.75</v>
      </c>
      <c r="I10" s="118">
        <v>1</v>
      </c>
      <c r="J10" s="16">
        <f>I10*H10</f>
        <v>69464.75</v>
      </c>
      <c r="K10" s="114"/>
      <c r="L10" s="114"/>
      <c r="M10" s="114"/>
      <c r="N10" s="113"/>
      <c r="O10" s="113"/>
      <c r="P10" s="113"/>
      <c r="Q10" s="113"/>
      <c r="R10" s="113"/>
      <c r="S10" s="1"/>
      <c r="T10" s="1"/>
      <c r="U10" s="1"/>
      <c r="V10" s="1"/>
      <c r="W10" s="1"/>
      <c r="X10" s="1"/>
      <c r="Y10" s="1"/>
      <c r="Z10" s="1"/>
    </row>
    <row r="11" spans="1:26" ht="14.4">
      <c r="A11" s="113"/>
      <c r="B11" s="116"/>
      <c r="C11" s="135"/>
      <c r="D11" s="131"/>
      <c r="E11" s="131"/>
      <c r="F11" s="132"/>
      <c r="G11" s="17"/>
      <c r="H11" s="16"/>
      <c r="I11" s="118"/>
      <c r="J11" s="16"/>
      <c r="K11" s="114"/>
      <c r="L11" s="114"/>
      <c r="M11" s="114"/>
      <c r="N11" s="113"/>
      <c r="O11" s="113"/>
      <c r="P11" s="113"/>
      <c r="Q11" s="113"/>
      <c r="R11" s="113"/>
      <c r="S11" s="1"/>
      <c r="T11" s="1"/>
      <c r="U11" s="1"/>
      <c r="V11" s="1"/>
      <c r="W11" s="1"/>
      <c r="X11" s="1"/>
      <c r="Y11" s="1"/>
      <c r="Z11" s="1"/>
    </row>
    <row r="12" spans="1:26" ht="14.4">
      <c r="A12" s="113"/>
      <c r="B12" s="116"/>
      <c r="C12" s="135"/>
      <c r="D12" s="131"/>
      <c r="E12" s="131"/>
      <c r="F12" s="132"/>
      <c r="G12" s="17"/>
      <c r="H12" s="16"/>
      <c r="I12" s="118"/>
      <c r="J12" s="16"/>
      <c r="K12" s="114"/>
      <c r="L12" s="114"/>
      <c r="M12" s="114"/>
      <c r="N12" s="113"/>
      <c r="O12" s="113"/>
      <c r="P12" s="113"/>
      <c r="Q12" s="113"/>
      <c r="R12" s="113"/>
      <c r="S12" s="1"/>
      <c r="T12" s="1"/>
      <c r="U12" s="1"/>
      <c r="V12" s="1"/>
      <c r="W12" s="1"/>
      <c r="X12" s="1"/>
      <c r="Y12" s="1"/>
      <c r="Z12" s="1"/>
    </row>
    <row r="13" spans="1:26" ht="27" customHeight="1">
      <c r="A13" s="113"/>
      <c r="B13" s="116"/>
      <c r="C13" s="135"/>
      <c r="D13" s="131"/>
      <c r="E13" s="131"/>
      <c r="F13" s="132"/>
      <c r="G13" s="17"/>
      <c r="H13" s="16"/>
      <c r="I13" s="118"/>
      <c r="J13" s="16"/>
      <c r="K13" s="114"/>
      <c r="L13" s="114"/>
      <c r="M13" s="114"/>
      <c r="N13" s="113"/>
      <c r="O13" s="113"/>
      <c r="P13" s="113"/>
      <c r="Q13" s="113"/>
      <c r="R13" s="113"/>
      <c r="S13" s="1"/>
      <c r="T13" s="1"/>
      <c r="U13" s="1"/>
      <c r="V13" s="1"/>
      <c r="W13" s="1"/>
      <c r="X13" s="1"/>
      <c r="Y13" s="1"/>
      <c r="Z13" s="1"/>
    </row>
    <row r="14" spans="1:26" ht="14.4">
      <c r="A14" s="113"/>
      <c r="B14" s="116"/>
      <c r="C14" s="135"/>
      <c r="D14" s="131"/>
      <c r="E14" s="131"/>
      <c r="F14" s="132"/>
      <c r="G14" s="17"/>
      <c r="H14" s="16"/>
      <c r="I14" s="118"/>
      <c r="J14" s="16"/>
      <c r="K14" s="114"/>
      <c r="L14" s="114"/>
      <c r="M14" s="114"/>
      <c r="N14" s="113"/>
      <c r="O14" s="113"/>
      <c r="P14" s="113"/>
      <c r="Q14" s="113"/>
      <c r="R14" s="113"/>
      <c r="S14" s="1"/>
      <c r="T14" s="1"/>
      <c r="U14" s="1"/>
      <c r="V14" s="1"/>
      <c r="W14" s="1"/>
      <c r="X14" s="1"/>
      <c r="Y14" s="1"/>
      <c r="Z14" s="1"/>
    </row>
    <row r="15" spans="1:26" ht="14.4">
      <c r="A15" s="113"/>
      <c r="B15" s="116"/>
      <c r="C15" s="136"/>
      <c r="D15" s="131"/>
      <c r="E15" s="131"/>
      <c r="F15" s="131"/>
      <c r="G15" s="131"/>
      <c r="H15" s="132"/>
      <c r="I15" s="119" t="s">
        <v>9</v>
      </c>
      <c r="J15" s="16">
        <f>SUM(J10:J14)</f>
        <v>69464.75</v>
      </c>
      <c r="K15" s="114"/>
      <c r="L15" s="114"/>
      <c r="M15" s="114"/>
      <c r="N15" s="113"/>
      <c r="O15" s="113"/>
      <c r="P15" s="113"/>
      <c r="Q15" s="113"/>
      <c r="R15" s="113"/>
      <c r="S15" s="1"/>
      <c r="T15" s="1"/>
      <c r="U15" s="1"/>
      <c r="V15" s="1"/>
      <c r="W15" s="1"/>
      <c r="X15" s="1"/>
      <c r="Y15" s="1"/>
      <c r="Z15" s="1"/>
    </row>
    <row r="16" spans="1:26" ht="14.4">
      <c r="A16" s="113"/>
      <c r="B16" s="113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3"/>
      <c r="O16" s="113"/>
      <c r="P16" s="113"/>
      <c r="Q16" s="113"/>
      <c r="R16" s="113"/>
      <c r="S16" s="1"/>
      <c r="T16" s="1"/>
      <c r="U16" s="1"/>
      <c r="V16" s="1"/>
      <c r="W16" s="1"/>
      <c r="X16" s="1"/>
      <c r="Y16" s="1"/>
      <c r="Z16" s="1"/>
    </row>
    <row r="17" spans="1:26" ht="14.4">
      <c r="A17" s="113"/>
      <c r="B17" s="113"/>
      <c r="C17" s="15" t="s">
        <v>17</v>
      </c>
      <c r="D17" s="137" t="s">
        <v>18</v>
      </c>
      <c r="E17" s="131"/>
      <c r="F17" s="131"/>
      <c r="G17" s="131"/>
      <c r="H17" s="131"/>
      <c r="I17" s="131"/>
      <c r="J17" s="132"/>
      <c r="K17" s="114"/>
      <c r="L17" s="114"/>
      <c r="M17" s="114"/>
      <c r="N17" s="113"/>
      <c r="O17" s="113"/>
      <c r="P17" s="113"/>
      <c r="Q17" s="113"/>
      <c r="R17" s="113"/>
      <c r="S17" s="1"/>
      <c r="T17" s="1"/>
      <c r="U17" s="1"/>
      <c r="V17" s="1"/>
      <c r="W17" s="1"/>
      <c r="X17" s="1"/>
      <c r="Y17" s="1"/>
      <c r="Z17" s="1"/>
    </row>
    <row r="18" spans="1:26" ht="14.4">
      <c r="A18" s="113"/>
      <c r="B18" s="116" t="s">
        <v>10</v>
      </c>
      <c r="C18" s="134" t="s">
        <v>11</v>
      </c>
      <c r="D18" s="131"/>
      <c r="E18" s="131"/>
      <c r="F18" s="132"/>
      <c r="G18" s="7" t="s">
        <v>7</v>
      </c>
      <c r="H18" s="7" t="s">
        <v>12</v>
      </c>
      <c r="I18" s="7" t="s">
        <v>13</v>
      </c>
      <c r="J18" s="8" t="s">
        <v>14</v>
      </c>
      <c r="K18" s="113"/>
      <c r="L18" s="113"/>
      <c r="M18" s="113"/>
      <c r="N18" s="113"/>
      <c r="O18" s="113"/>
      <c r="P18" s="113"/>
      <c r="Q18" s="113"/>
      <c r="R18" s="113"/>
      <c r="S18" s="1"/>
      <c r="T18" s="1"/>
      <c r="U18" s="1"/>
      <c r="V18" s="1"/>
      <c r="W18" s="1"/>
      <c r="X18" s="1"/>
      <c r="Y18" s="1"/>
      <c r="Z18" s="1"/>
    </row>
    <row r="19" spans="1:26" ht="13.5" customHeight="1">
      <c r="A19" s="113"/>
      <c r="B19" s="117" t="s">
        <v>19</v>
      </c>
      <c r="C19" s="134"/>
      <c r="D19" s="131"/>
      <c r="E19" s="131"/>
      <c r="F19" s="132"/>
      <c r="G19" s="7"/>
      <c r="H19" s="16"/>
      <c r="I19" s="17"/>
      <c r="J19" s="18"/>
      <c r="K19" s="113"/>
      <c r="L19" s="113"/>
      <c r="M19" s="113"/>
      <c r="N19" s="113"/>
      <c r="O19" s="113"/>
      <c r="P19" s="113"/>
      <c r="Q19" s="113"/>
      <c r="R19" s="113"/>
      <c r="S19" s="1"/>
      <c r="T19" s="1"/>
      <c r="U19" s="1"/>
      <c r="V19" s="1"/>
      <c r="W19" s="1"/>
      <c r="X19" s="1"/>
      <c r="Y19" s="1"/>
      <c r="Z19" s="1"/>
    </row>
    <row r="20" spans="1:26" ht="14.4">
      <c r="A20" s="113"/>
      <c r="B20" s="116"/>
      <c r="C20" s="138"/>
      <c r="D20" s="131"/>
      <c r="E20" s="131"/>
      <c r="F20" s="131"/>
      <c r="G20" s="131"/>
      <c r="H20" s="132"/>
      <c r="I20" s="15" t="s">
        <v>18</v>
      </c>
      <c r="J20" s="19">
        <f>SUM(J19)</f>
        <v>0</v>
      </c>
      <c r="K20" s="113"/>
      <c r="L20" s="113"/>
      <c r="M20" s="113"/>
      <c r="N20" s="113"/>
      <c r="O20" s="113"/>
      <c r="P20" s="113"/>
      <c r="Q20" s="113"/>
      <c r="R20" s="113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13"/>
      <c r="B21" s="113"/>
      <c r="C21" s="20"/>
      <c r="D21" s="20"/>
      <c r="E21" s="20"/>
      <c r="F21" s="20"/>
      <c r="G21" s="21"/>
      <c r="H21" s="21"/>
      <c r="I21" s="22"/>
      <c r="J21" s="23"/>
      <c r="K21" s="113"/>
      <c r="L21" s="113"/>
      <c r="M21" s="113"/>
      <c r="N21" s="113"/>
      <c r="O21" s="113"/>
      <c r="P21" s="113"/>
      <c r="Q21" s="113"/>
      <c r="R21" s="113"/>
      <c r="S21" s="1"/>
      <c r="T21" s="1"/>
      <c r="U21" s="1"/>
      <c r="V21" s="1"/>
      <c r="W21" s="1"/>
      <c r="X21" s="1"/>
      <c r="Y21" s="1"/>
      <c r="Z21" s="1"/>
    </row>
    <row r="22" spans="1:26" ht="13.5" customHeight="1">
      <c r="A22" s="113"/>
      <c r="B22" s="113"/>
      <c r="C22" s="15" t="s">
        <v>20</v>
      </c>
      <c r="D22" s="137" t="s">
        <v>21</v>
      </c>
      <c r="E22" s="131"/>
      <c r="F22" s="131"/>
      <c r="G22" s="131"/>
      <c r="H22" s="131"/>
      <c r="I22" s="131"/>
      <c r="J22" s="132"/>
      <c r="K22" s="114"/>
      <c r="L22" s="114"/>
      <c r="M22" s="114"/>
      <c r="N22" s="113"/>
      <c r="O22" s="113"/>
      <c r="P22" s="113"/>
      <c r="Q22" s="113"/>
      <c r="R22" s="113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13"/>
      <c r="B23" s="116" t="s">
        <v>10</v>
      </c>
      <c r="C23" s="134" t="s">
        <v>11</v>
      </c>
      <c r="D23" s="131"/>
      <c r="E23" s="131"/>
      <c r="F23" s="132"/>
      <c r="G23" s="7" t="s">
        <v>7</v>
      </c>
      <c r="H23" s="7" t="s">
        <v>12</v>
      </c>
      <c r="I23" s="7" t="s">
        <v>13</v>
      </c>
      <c r="J23" s="8" t="s">
        <v>14</v>
      </c>
      <c r="K23" s="113"/>
      <c r="L23" s="113"/>
      <c r="M23" s="113"/>
      <c r="N23" s="113"/>
      <c r="O23" s="113"/>
      <c r="P23" s="113"/>
      <c r="Q23" s="113"/>
      <c r="R23" s="113"/>
      <c r="S23" s="1"/>
      <c r="T23" s="1"/>
      <c r="U23" s="1"/>
      <c r="V23" s="1"/>
      <c r="W23" s="1"/>
      <c r="X23" s="1"/>
      <c r="Y23" s="1"/>
      <c r="Z23" s="1"/>
    </row>
    <row r="24" spans="1:26" ht="28.5" customHeight="1">
      <c r="A24" s="113"/>
      <c r="B24" s="120" t="s">
        <v>22</v>
      </c>
      <c r="C24" s="134"/>
      <c r="D24" s="131"/>
      <c r="E24" s="131"/>
      <c r="F24" s="132"/>
      <c r="G24" s="7"/>
      <c r="H24" s="16"/>
      <c r="I24" s="17"/>
      <c r="J24" s="18"/>
      <c r="K24" s="113"/>
      <c r="L24" s="113"/>
      <c r="M24" s="113"/>
      <c r="N24" s="113"/>
      <c r="O24" s="113"/>
      <c r="P24" s="113"/>
      <c r="Q24" s="113"/>
      <c r="R24" s="113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13"/>
      <c r="B25" s="116"/>
      <c r="C25" s="134"/>
      <c r="D25" s="131"/>
      <c r="E25" s="131"/>
      <c r="F25" s="132"/>
      <c r="G25" s="7"/>
      <c r="H25" s="16">
        <v>0</v>
      </c>
      <c r="I25" s="17"/>
      <c r="J25" s="18">
        <v>0</v>
      </c>
      <c r="K25" s="113"/>
      <c r="L25" s="113"/>
      <c r="M25" s="113"/>
      <c r="N25" s="113"/>
      <c r="O25" s="113"/>
      <c r="P25" s="113"/>
      <c r="Q25" s="113"/>
      <c r="R25" s="113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13"/>
      <c r="B26" s="116"/>
      <c r="C26" s="134"/>
      <c r="D26" s="131"/>
      <c r="E26" s="131"/>
      <c r="F26" s="132"/>
      <c r="G26" s="138"/>
      <c r="H26" s="132"/>
      <c r="I26" s="15" t="s">
        <v>21</v>
      </c>
      <c r="J26" s="19">
        <f>+SUM(J24:J25)</f>
        <v>0</v>
      </c>
      <c r="K26" s="113"/>
      <c r="L26" s="113"/>
      <c r="M26" s="113"/>
      <c r="N26" s="113"/>
      <c r="O26" s="113"/>
      <c r="P26" s="113"/>
      <c r="Q26" s="113"/>
      <c r="R26" s="113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13"/>
      <c r="B27" s="113"/>
      <c r="C27" s="20"/>
      <c r="D27" s="20"/>
      <c r="E27" s="20"/>
      <c r="F27" s="20"/>
      <c r="G27" s="21"/>
      <c r="H27" s="21"/>
      <c r="I27" s="22"/>
      <c r="J27" s="25"/>
      <c r="K27" s="113"/>
      <c r="L27" s="113"/>
      <c r="M27" s="113"/>
      <c r="N27" s="113"/>
      <c r="O27" s="113"/>
      <c r="P27" s="113"/>
      <c r="Q27" s="113"/>
      <c r="R27" s="113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13"/>
      <c r="B28" s="113"/>
      <c r="C28" s="15" t="s">
        <v>23</v>
      </c>
      <c r="D28" s="137" t="s">
        <v>24</v>
      </c>
      <c r="E28" s="131"/>
      <c r="F28" s="131"/>
      <c r="G28" s="131"/>
      <c r="H28" s="131"/>
      <c r="I28" s="131"/>
      <c r="J28" s="132"/>
      <c r="K28" s="113"/>
      <c r="L28" s="113"/>
      <c r="M28" s="113"/>
      <c r="N28" s="113"/>
      <c r="O28" s="113"/>
      <c r="P28" s="113"/>
      <c r="Q28" s="113"/>
      <c r="R28" s="113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13"/>
      <c r="B29" s="116" t="s">
        <v>10</v>
      </c>
      <c r="C29" s="134" t="s">
        <v>11</v>
      </c>
      <c r="D29" s="131"/>
      <c r="E29" s="131"/>
      <c r="F29" s="132"/>
      <c r="G29" s="7" t="s">
        <v>7</v>
      </c>
      <c r="H29" s="7" t="s">
        <v>12</v>
      </c>
      <c r="I29" s="7" t="s">
        <v>13</v>
      </c>
      <c r="J29" s="8" t="s">
        <v>14</v>
      </c>
      <c r="K29" s="113"/>
      <c r="L29" s="113"/>
      <c r="M29" s="113"/>
      <c r="N29" s="113"/>
      <c r="O29" s="113"/>
      <c r="P29" s="113"/>
      <c r="Q29" s="113"/>
      <c r="R29" s="113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13"/>
      <c r="B30" s="117"/>
      <c r="C30" s="134"/>
      <c r="D30" s="131"/>
      <c r="E30" s="131"/>
      <c r="F30" s="132"/>
      <c r="G30" s="7"/>
      <c r="H30" s="16">
        <v>0</v>
      </c>
      <c r="I30" s="7"/>
      <c r="J30" s="18">
        <v>0</v>
      </c>
      <c r="K30" s="113"/>
      <c r="L30" s="113"/>
      <c r="M30" s="113"/>
      <c r="N30" s="113"/>
      <c r="O30" s="113"/>
      <c r="P30" s="113"/>
      <c r="Q30" s="113"/>
      <c r="R30" s="113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13"/>
      <c r="B31" s="116"/>
      <c r="C31" s="134"/>
      <c r="D31" s="131"/>
      <c r="E31" s="131"/>
      <c r="F31" s="132"/>
      <c r="G31" s="138"/>
      <c r="H31" s="132"/>
      <c r="I31" s="15" t="s">
        <v>21</v>
      </c>
      <c r="J31" s="19">
        <v>0</v>
      </c>
      <c r="K31" s="113"/>
      <c r="L31" s="113"/>
      <c r="M31" s="113"/>
      <c r="N31" s="113"/>
      <c r="O31" s="113"/>
      <c r="P31" s="113"/>
      <c r="Q31" s="113"/>
      <c r="R31" s="113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13"/>
      <c r="B32" s="113"/>
      <c r="C32" s="20"/>
      <c r="D32" s="20"/>
      <c r="E32" s="20"/>
      <c r="F32" s="20"/>
      <c r="G32" s="21"/>
      <c r="H32" s="21"/>
      <c r="I32" s="22"/>
      <c r="J32" s="25"/>
      <c r="K32" s="113"/>
      <c r="L32" s="113"/>
      <c r="M32" s="113"/>
      <c r="N32" s="113"/>
      <c r="O32" s="113"/>
      <c r="P32" s="113"/>
      <c r="Q32" s="113"/>
      <c r="R32" s="113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13"/>
      <c r="B33" s="113"/>
      <c r="C33" s="114"/>
      <c r="D33" s="114"/>
      <c r="E33" s="114"/>
      <c r="F33" s="130" t="s">
        <v>25</v>
      </c>
      <c r="G33" s="131"/>
      <c r="H33" s="131"/>
      <c r="I33" s="132"/>
      <c r="J33" s="19">
        <f>+J26+J20+J15+J31</f>
        <v>69464.75</v>
      </c>
      <c r="K33" s="113"/>
      <c r="L33" s="113"/>
      <c r="M33" s="113"/>
      <c r="N33" s="113"/>
      <c r="O33" s="113"/>
      <c r="P33" s="113"/>
      <c r="Q33" s="113"/>
      <c r="R33" s="113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13"/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13"/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13"/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13"/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13"/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13"/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13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13"/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13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13"/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13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13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</sheetData>
  <mergeCells count="29">
    <mergeCell ref="F33:I33"/>
    <mergeCell ref="C18:F18"/>
    <mergeCell ref="C19:F19"/>
    <mergeCell ref="C20:H20"/>
    <mergeCell ref="D22:J22"/>
    <mergeCell ref="C23:F23"/>
    <mergeCell ref="C24:F24"/>
    <mergeCell ref="C25:F25"/>
    <mergeCell ref="D28:J28"/>
    <mergeCell ref="C29:F29"/>
    <mergeCell ref="C30:F30"/>
    <mergeCell ref="C31:F31"/>
    <mergeCell ref="G31:H31"/>
    <mergeCell ref="C13:F13"/>
    <mergeCell ref="C14:F14"/>
    <mergeCell ref="C15:H15"/>
    <mergeCell ref="D17:J17"/>
    <mergeCell ref="C26:F26"/>
    <mergeCell ref="G26:H26"/>
    <mergeCell ref="D8:J8"/>
    <mergeCell ref="C9:F9"/>
    <mergeCell ref="C10:F10"/>
    <mergeCell ref="C11:F11"/>
    <mergeCell ref="C12:F12"/>
    <mergeCell ref="C3:E6"/>
    <mergeCell ref="G3:J3"/>
    <mergeCell ref="G4:J4"/>
    <mergeCell ref="G5:J5"/>
    <mergeCell ref="G6:J6"/>
  </mergeCells>
  <pageMargins left="0.7" right="0.7" top="0.75" bottom="0.75" header="0" footer="0"/>
  <pageSetup scale="30" fitToHeight="0" orientation="portrait" r:id="rId1"/>
  <colBreaks count="1" manualBreakCount="1">
    <brk id="11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DESGLOSE AIU </vt:lpstr>
      <vt:lpstr>FORMULARIO No. 1</vt:lpstr>
      <vt:lpstr>NP 1 2.01</vt:lpstr>
      <vt:lpstr>NP2 2.02 </vt:lpstr>
      <vt:lpstr>NP 3 FIBRA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2026-02-23T19:16:28Z</cp:lastPrinted>
  <dcterms:modified xsi:type="dcterms:W3CDTF">2026-04-15T00:57:31Z</dcterms:modified>
</cp:coreProperties>
</file>